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33015915-AF28-4772-942B-BDC6E64363AD}" xr6:coauthVersionLast="36" xr6:coauthVersionMax="47" xr10:uidLastSave="{00000000-0000-0000-0000-000000000000}"/>
  <bookViews>
    <workbookView xWindow="0" yWindow="0" windowWidth="23040" windowHeight="906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3" l="1"/>
  <c r="K37" i="12"/>
  <c r="J37" i="12"/>
  <c r="I37" i="12"/>
  <c r="J38" i="12" s="1"/>
  <c r="D37" i="12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<sst xmlns="http://schemas.openxmlformats.org/spreadsheetml/2006/main" count="1504" uniqueCount="484">
  <si>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</si>
  <si>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</si>
  <si>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</si>
  <si>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</si>
  <si>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</si>
  <si>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</si>
  <si>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</si>
  <si>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</si>
  <si>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</si>
  <si>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</si>
  <si>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</si>
  <si>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</si>
  <si>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</si>
  <si>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</si>
  <si>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</si>
  <si>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</si>
  <si>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</si>
  <si>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</si>
  <si>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</si>
  <si>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</si>
  <si>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</si>
  <si>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</si>
  <si>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</si>
  <si>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</si>
  <si>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</si>
  <si>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</si>
  <si>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</si>
  <si>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</si>
  <si>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</si>
  <si>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</si>
  <si>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</si>
  <si>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</si>
  <si>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</si>
  <si>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</si>
  <si>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</si>
  <si>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</si>
  <si>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</si>
  <si>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</si>
  <si>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</si>
  <si>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</si>
  <si>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</si>
  <si>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</si>
  <si>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</si>
  <si>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</si>
  <si>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</si>
  <si>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</si>
  <si>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</si>
  <si>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</si>
  <si>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</si>
  <si>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</si>
  <si>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</si>
  <si>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</si>
  <si>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</si>
  <si>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</si>
  <si>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</si>
  <si>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</si>
  <si>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</si>
  <si>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</si>
  <si>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</si>
  <si>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</si>
  <si>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</si>
  <si>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</si>
  <si>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</si>
  <si>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</si>
  <si>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</si>
  <si>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</si>
  <si>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</si>
  <si>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</si>
  <si>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</si>
  <si>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</si>
  <si>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</si>
  <si>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</si>
  <si>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</si>
  <si>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</si>
  <si>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</si>
  <si>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</si>
  <si>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</si>
  <si>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</si>
  <si>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</si>
  <si>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</si>
  <si>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</si>
  <si>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</si>
  <si>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</si>
  <si>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</si>
  <si>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</si>
  <si>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</si>
  <si>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</si>
  <si>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</si>
  <si>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</si>
  <si>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</si>
  <si>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</si>
  <si>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</si>
  <si>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</si>
  <si>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</si>
  <si>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</si>
  <si>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</si>
  <si>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</si>
  <si>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</si>
  <si>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</si>
  <si>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</si>
  <si>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</si>
  <si>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</si>
  <si>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</si>
  <si>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</si>
  <si>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</si>
  <si>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</si>
  <si>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</si>
  <si>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</si>
  <si>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</si>
  <si>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</si>
  <si>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</si>
  <si>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</si>
  <si>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</si>
  <si>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</si>
  <si>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</si>
  <si>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</si>
  <si>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</si>
  <si>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</si>
  <si>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</si>
  <si>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</si>
  <si>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</si>
  <si>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</si>
  <si>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</si>
  <si>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</si>
  <si>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</si>
  <si>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</si>
  <si>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</si>
  <si>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</si>
  <si>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</si>
  <si>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</si>
  <si>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</si>
  <si>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</si>
  <si>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</si>
  <si>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</si>
  <si>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</si>
  <si>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</si>
  <si>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</si>
  <si>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</si>
  <si>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</si>
  <si>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</si>
  <si>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</si>
  <si>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</si>
  <si>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</si>
  <si>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</si>
  <si>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</si>
  <si>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</si>
  <si>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</si>
  <si>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</si>
  <si>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</si>
  <si>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</si>
  <si>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</si>
  <si>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</si>
  <si>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</si>
  <si>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</si>
  <si>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</si>
  <si>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</si>
  <si>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</si>
  <si>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</si>
  <si>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</si>
  <si>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</si>
  <si>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</si>
  <si>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</si>
  <si>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</si>
  <si>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</si>
  <si>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</si>
  <si>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</si>
  <si>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</si>
  <si>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</si>
  <si>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</si>
  <si>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</si>
  <si>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</si>
  <si>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</si>
  <si>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</si>
  <si>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</si>
  <si>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</si>
  <si>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</si>
  <si>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</si>
  <si>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</si>
  <si>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</si>
  <si>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</si>
  <si>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</si>
  <si>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</si>
  <si>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</si>
  <si>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</si>
  <si>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</si>
  <si>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</si>
  <si>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</si>
  <si>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</si>
  <si>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</si>
  <si>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</si>
  <si>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</si>
  <si>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</si>
  <si>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</si>
  <si>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</si>
  <si>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</si>
  <si>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</si>
  <si>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</si>
  <si>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</si>
  <si>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</si>
  <si>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</si>
  <si>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</si>
  <si>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</si>
  <si>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</si>
  <si>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</si>
  <si>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</si>
  <si>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</si>
  <si>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</si>
  <si>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</si>
  <si>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</si>
  <si>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</si>
  <si>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</si>
  <si>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</si>
  <si>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</si>
  <si>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</si>
  <si>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</si>
  <si>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</si>
  <si>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</si>
  <si>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</si>
  <si>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</si>
  <si>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</si>
  <si>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</si>
  <si>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</si>
  <si>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</si>
  <si>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</si>
  <si>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</si>
  <si>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</si>
  <si>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</si>
  <si>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</si>
  <si>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</si>
  <si>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</si>
  <si>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</si>
  <si>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</si>
  <si>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</si>
  <si>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</si>
  <si>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</si>
  <si>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</si>
  <si>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</si>
  <si>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</si>
  <si>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</si>
  <si>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</si>
  <si>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</si>
  <si>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</si>
  <si>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</si>
  <si>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</si>
  <si>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</si>
  <si>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</si>
  <si>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</si>
  <si>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</si>
  <si>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</si>
  <si>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</si>
  <si>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</si>
  <si>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</si>
  <si>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</si>
  <si>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</si>
  <si>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</si>
  <si>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</si>
  <si>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</si>
  <si>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</si>
  <si>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</si>
  <si>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</si>
  <si>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</si>
  <si>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</si>
  <si>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</si>
  <si>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</si>
  <si>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</si>
  <si>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</si>
  <si>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</si>
  <si>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</si>
  <si>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</si>
  <si>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</si>
  <si>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</si>
  <si>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</si>
  <si>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</si>
  <si>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</si>
  <si>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</si>
  <si>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</si>
  <si>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</si>
  <si>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</si>
  <si>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</si>
  <si>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</si>
  <si>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</si>
  <si>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</si>
  <si>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COM1. English for public health and scientific communication</t>
  </si>
  <si>
    <t>Anglais</t>
  </si>
  <si>
    <t>co-portée par parcours ECTN, CIV, NPCC, DAE, CMTA, CVDP (Healthy)</t>
  </si>
  <si>
    <t>Mutualisé entre les parcours de la mention ISA sauf GBM</t>
  </si>
  <si>
    <t>1.2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</si>
  <si>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</si>
  <si>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</si>
  <si>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</si>
  <si>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1.3</t>
  </si>
  <si>
    <t>Com3. Communication, négociation et valorisation personnelle</t>
  </si>
  <si>
    <t>1.4</t>
  </si>
  <si>
    <t>Com4. Méthodes et outils numériques pour l'animation d'équipe, la foromation et le tutorat</t>
  </si>
  <si>
    <t>MANAGEMENT</t>
  </si>
  <si>
    <t>2.1</t>
  </si>
  <si>
    <t>MAN1 : management et gestion de projet</t>
  </si>
  <si>
    <t>2.3</t>
  </si>
  <si>
    <t>MAN2 : démarche qualité, normes et certification (SMQ) en santé</t>
  </si>
  <si>
    <t>ORGANISATIONS</t>
  </si>
  <si>
    <t>3.1</t>
  </si>
  <si>
    <t>ORG1 : ressources humaines, GPEC, masse salariale</t>
  </si>
  <si>
    <t>3.2</t>
  </si>
  <si>
    <t>ORG2 : ressources financières, éléments de comptabilité</t>
  </si>
  <si>
    <t>3.3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</si>
  <si>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</si>
  <si>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</si>
  <si>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</si>
  <si>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</si>
  <si>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</si>
  <si>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</si>
  <si>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</si>
  <si>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</si>
  <si>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</si>
  <si>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</si>
  <si>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</si>
  <si>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</si>
  <si>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</si>
  <si>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</si>
  <si>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</si>
  <si>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</si>
  <si>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</si>
  <si>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</si>
  <si>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</si>
  <si>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</si>
  <si>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</si>
  <si>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</si>
  <si>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</si>
  <si>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</si>
  <si>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</si>
  <si>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</si>
  <si>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</si>
  <si>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</si>
  <si>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</si>
  <si>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</si>
  <si>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</si>
  <si>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</si>
  <si>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</si>
  <si>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</si>
  <si>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</si>
  <si>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</si>
  <si>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</si>
  <si>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</si>
  <si>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</si>
  <si>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</si>
  <si>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</si>
  <si>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</si>
  <si>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</si>
  <si>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</si>
  <si>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</si>
  <si>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</si>
  <si>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</si>
  <si>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</si>
  <si>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</si>
  <si>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</si>
  <si>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</si>
  <si>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</si>
  <si>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</si>
  <si>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</si>
  <si>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</si>
  <si>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</si>
  <si>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</si>
  <si>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</si>
  <si>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</si>
  <si>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CT 3 CC 3</t>
  </si>
  <si>
    <t>CT 3 CC 4</t>
  </si>
  <si>
    <t>CT 3 CC 5</t>
  </si>
  <si>
    <t>CT 3 CC 6</t>
  </si>
  <si>
    <t>CT 3 CC 7</t>
  </si>
  <si>
    <t>CT 3 CC 8</t>
  </si>
  <si>
    <t>CT 3 CC 9</t>
  </si>
  <si>
    <t>CT 3 CC 10</t>
  </si>
  <si>
    <t>CT 3 CC 11</t>
  </si>
  <si>
    <t>CT 3 CC 12</t>
  </si>
  <si>
    <t>CT 3 CC 13</t>
  </si>
  <si>
    <t>CT 3 CC 14</t>
  </si>
  <si>
    <t>CT 3 CC 15</t>
  </si>
  <si>
    <t>CT 3 CC 16</t>
  </si>
  <si>
    <t>CT 3 CC 17</t>
  </si>
  <si>
    <t>CT 3 CC 18</t>
  </si>
  <si>
    <t>CT 3 CC 19</t>
  </si>
  <si>
    <t>NON</t>
  </si>
  <si>
    <t>CT 3 CC 20</t>
  </si>
  <si>
    <t>CT 3 CC 21</t>
  </si>
  <si>
    <t>CT 3 CC 22</t>
  </si>
  <si>
    <t>CT 3 CC 23</t>
  </si>
  <si>
    <t>CT 3 CC 24</t>
  </si>
  <si>
    <t>CT 3 CC 25</t>
  </si>
  <si>
    <t>CT 3 CC 26</t>
  </si>
  <si>
    <t>CT 3 CC 27</t>
  </si>
  <si>
    <t>CT 3 CC 28</t>
  </si>
  <si>
    <t>CT 3 CC 29</t>
  </si>
  <si>
    <t>METHODES DE COMMUNICATION</t>
  </si>
  <si>
    <t>COM2 : Communication scientifique, Stage e outils numériques</t>
  </si>
  <si>
    <t xml:space="preserve">COM3 : Techniques de communicaton, Risques et gestion de crise, </t>
  </si>
  <si>
    <t>COM4 : Animation d'équipe, introduction au tutorat et outils numériques</t>
  </si>
  <si>
    <t>DROIT</t>
  </si>
  <si>
    <t>LEG1 : Droit du travail et responsabilités</t>
  </si>
  <si>
    <t>LEG2 : Eléments juridiques des risques : sanitaire, social, informatique, financier</t>
  </si>
  <si>
    <t>Commun avec parcours GBM</t>
  </si>
  <si>
    <t>CC2 CT 3</t>
  </si>
  <si>
    <t>CC2 CT3</t>
  </si>
  <si>
    <t>ORG2 : ressources financières, éléments de comptabilité, contrôle de gestion</t>
  </si>
  <si>
    <t>ORG3 : dynamique des organisations, innovation et santé, marketing et design thinking</t>
  </si>
  <si>
    <t xml:space="preserve">MAN1 : Justice et éthique managériale et organisationnelle </t>
  </si>
  <si>
    <t>MAN2 : Théories du management</t>
  </si>
  <si>
    <t>MAN3 : Modèles du management</t>
  </si>
  <si>
    <t>GESTION DE LA QUALITE</t>
  </si>
  <si>
    <t>GEQ1 : management qualité et gestion de projet</t>
  </si>
  <si>
    <t>GEQ2 : démarche qualité, normes, accréditation, certification (SMQ) et audits en santé</t>
  </si>
  <si>
    <t>GEQ3 : Indicateurs, tableaux de bord, évaluation de la performance</t>
  </si>
  <si>
    <t>4.4</t>
  </si>
  <si>
    <t>GEQ4 : Analyse qualitative : échelles et évaluation de la satisfaction</t>
  </si>
  <si>
    <t>GESTION DES RISQUES</t>
  </si>
  <si>
    <t>RIS1 : Gestion des risques sanitaires. Santé et sécurité sur le lieu de travail</t>
  </si>
  <si>
    <t>RIS3 : Maîtrise et prévention du risque infectieux nosocomial et iatrogène</t>
  </si>
  <si>
    <t>RIS2 : Responsabilités sociétales des entreprises. Développement durable. 
ISO 26000</t>
  </si>
  <si>
    <t>LEG3 : Droit des usagers, handicap, discrimination, harcèlement</t>
  </si>
  <si>
    <t>LEG4 : Etablissements de santé, public, privé, ESPIC</t>
  </si>
  <si>
    <t>SANTE NUMERIQUE</t>
  </si>
  <si>
    <t>7.1</t>
  </si>
  <si>
    <t>7.2</t>
  </si>
  <si>
    <t>7.3</t>
  </si>
  <si>
    <t>7.4</t>
  </si>
  <si>
    <t>7.5</t>
  </si>
  <si>
    <t>NUM1 : Données de santé</t>
  </si>
  <si>
    <t>NUM2 : Cyber sécurité en santé</t>
  </si>
  <si>
    <t>NUM3 : Communication numérique en santé</t>
  </si>
  <si>
    <t>NUM4 : Outils numériques en santé</t>
  </si>
  <si>
    <t>NUM5 : Télésanté, Télésoins, Téléactivités</t>
  </si>
  <si>
    <t>METHODES DE RECHERCHE</t>
  </si>
  <si>
    <t>8.1</t>
  </si>
  <si>
    <t>8.2</t>
  </si>
  <si>
    <t>8.3</t>
  </si>
  <si>
    <t>8.4</t>
  </si>
  <si>
    <t>MET1 : méthodes et outils de la recherche : bibliographique et collecte des données</t>
  </si>
  <si>
    <t>MET4 : statistiques descriptives et inférentielles et data management avec tableur</t>
  </si>
  <si>
    <t>MET6 : méthodes d'analyse qualitative</t>
  </si>
  <si>
    <t>SANTE PUBLIQUE</t>
  </si>
  <si>
    <t>9.1</t>
  </si>
  <si>
    <t>9.2</t>
  </si>
  <si>
    <t>9.3</t>
  </si>
  <si>
    <t>9.4</t>
  </si>
  <si>
    <t>9.5</t>
  </si>
  <si>
    <t>9.6</t>
  </si>
  <si>
    <t>SPUB1 : concepts et méthodes en économie de la santé</t>
  </si>
  <si>
    <t>SPUB2 : financement des établissements de santé</t>
  </si>
  <si>
    <t>SPUB3 : aspects nationaux, européens et internationaux des systèmes de santé - social</t>
  </si>
  <si>
    <t>SPUB4 : Coordination parcours de soins de santé et de vie</t>
  </si>
  <si>
    <t>SPUB5 : Prévention, Promotion et éducation à la santé</t>
  </si>
  <si>
    <t>SPUB6 : Démocratie sanitaire et participation du patient / Décision partagée / Pouvoir agir des professionnels et des patients / citoyenneté: patient expert / partenaire/ pair aidant</t>
  </si>
  <si>
    <t>METHODES ET RELATIONS PROFESSIONNELLES ET INTERPRO</t>
  </si>
  <si>
    <t>OPTION ORGANISATION APPRENANTE
(1 UE au CHOIX)</t>
  </si>
  <si>
    <t>10.1</t>
  </si>
  <si>
    <t>10.2</t>
  </si>
  <si>
    <t>10.3</t>
  </si>
  <si>
    <t>10.4</t>
  </si>
  <si>
    <t>10.5</t>
  </si>
  <si>
    <t>10.6</t>
  </si>
  <si>
    <t>10.7</t>
  </si>
  <si>
    <t>ORAP1 : Sociologie des organisations</t>
  </si>
  <si>
    <t>ORAP2 : Conduite du changement</t>
  </si>
  <si>
    <t>ORAP3 : Problématiques et enjeux de formation, pédagogies et apprentissages</t>
  </si>
  <si>
    <t>ORAP4 : Tutorat</t>
  </si>
  <si>
    <t>ORAP5 : Clinique de l’activité (autoconfrontations croisées, instruction au sosie)</t>
  </si>
  <si>
    <t>ORAP6 : Ingénierie de formation (simulation, gamification) (E2R2S) et financements</t>
  </si>
  <si>
    <t>ORAP7 : Certifications : compétences et organisations (E2R2S)</t>
  </si>
  <si>
    <t>OPTION MANAGEMENT ET COORDINATION DES PARCOURS DE SANTE
(1 UE AU CHOIX)</t>
  </si>
  <si>
    <t>11.1</t>
  </si>
  <si>
    <t>11.2</t>
  </si>
  <si>
    <t>11.3</t>
  </si>
  <si>
    <t>11.4</t>
  </si>
  <si>
    <t>11.5</t>
  </si>
  <si>
    <t>11.6</t>
  </si>
  <si>
    <t>MCOP1 : Sociologie des organisations</t>
  </si>
  <si>
    <t>MCOP2 : Conduite du changement</t>
  </si>
  <si>
    <t>MCOP3 : Modélisation et Maîtrise statistique des processus</t>
  </si>
  <si>
    <t>MCOP4 : L'analyse des risques au travers de la méthode LEAN</t>
  </si>
  <si>
    <t>MCOP5 : Evaluation des soins et des pratiques professionnelles</t>
  </si>
  <si>
    <t>MCOP6 : Gestion de crise</t>
  </si>
  <si>
    <t>STAGE : Apprentissage des méthodes et techniques en établissement de santé (17 semaines) avec accompagnement et points de régulation méthodologique hebdomadaire</t>
  </si>
  <si>
    <t>CADRE</t>
  </si>
  <si>
    <t>Mutualisé entre les parcours de la mention ISA sauf GBM
Réalisé sur S1 et S2 (comptabilisé en S2)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</si>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</sst>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4" fillId="0" borderId="14" xfId="0" applyFont="1" applyBorder="1" applyAlignment="1" applyProtection="1">
      <alignment horizont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left" vertical="top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wrapText="1"/>
      <protection locked="0"/>
    </xf>
    <xf numFmtId="0" fontId="13" fillId="2" borderId="1" xfId="0" applyFont="1" applyFill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 applyProtection="1">
      <alignment horizontal="left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1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118" t="s">
        <v>200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AA1" s="109" t="s">
        <v>201</v>
      </c>
      <c r="AB1" s="109"/>
      <c r="AC1" s="109"/>
      <c r="AD1" s="109"/>
    </row>
    <row r="2" spans="1:3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AA2" s="109"/>
      <c r="AB2" s="109"/>
      <c r="AC2" s="109"/>
      <c r="AD2" s="109"/>
    </row>
    <row r="3" spans="1:30" x14ac:dyDescent="0.25">
      <c r="A3" s="109" t="s">
        <v>202</v>
      </c>
      <c r="B3" s="109"/>
      <c r="C3" s="109"/>
      <c r="D3" s="109" t="s">
        <v>203</v>
      </c>
      <c r="E3" s="109"/>
      <c r="F3" s="109"/>
      <c r="G3" s="109" t="s">
        <v>204</v>
      </c>
      <c r="H3" s="109"/>
      <c r="I3" s="109"/>
      <c r="J3" s="109" t="s">
        <v>205</v>
      </c>
      <c r="K3" s="109"/>
      <c r="L3" s="109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549</v>
      </c>
      <c r="H5" s="10">
        <f>SUM('S3 Maquette'!I19:J300)</f>
        <v>438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 x14ac:dyDescent="0.25">
      <c r="A6" s="109" t="s">
        <v>208</v>
      </c>
      <c r="B6" s="109"/>
      <c r="C6" s="109"/>
      <c r="D6" s="109" t="s">
        <v>208</v>
      </c>
      <c r="E6" s="109"/>
      <c r="F6" s="109"/>
      <c r="G6" s="109" t="s">
        <v>208</v>
      </c>
      <c r="H6" s="109"/>
      <c r="I6" s="109"/>
      <c r="J6" s="109" t="s">
        <v>208</v>
      </c>
      <c r="K6" s="109"/>
      <c r="L6" s="109"/>
      <c r="AA6" s="10">
        <f>'S1 Maquette'!I21*1.5</f>
        <v>13.5</v>
      </c>
      <c r="AB6" s="10">
        <f>'S2 Maquette'!I21*1.5</f>
        <v>18</v>
      </c>
      <c r="AC6" s="10">
        <f>'S3 Maquette'!I21*1.5</f>
        <v>18</v>
      </c>
      <c r="AD6" s="10">
        <f>'S4 Maquette'!I21*1.5</f>
        <v>0</v>
      </c>
    </row>
    <row r="7" spans="1:30" x14ac:dyDescent="0.25">
      <c r="A7" s="109">
        <f>SUM(A5,B5,C5)</f>
        <v>1949.5</v>
      </c>
      <c r="B7" s="109"/>
      <c r="C7" s="109"/>
      <c r="D7" s="109">
        <f>SUM(D5,E5,F5)</f>
        <v>1059</v>
      </c>
      <c r="E7" s="109"/>
      <c r="F7" s="109"/>
      <c r="G7" s="109">
        <f>SUM(G5,H5,I5)</f>
        <v>987</v>
      </c>
      <c r="H7" s="109"/>
      <c r="I7" s="109"/>
      <c r="J7" s="109">
        <f>SUM(J5,K5,L5)</f>
        <v>0</v>
      </c>
      <c r="K7" s="109"/>
      <c r="L7" s="109"/>
      <c r="AA7" s="10">
        <f>'S1 Maquette'!I22*1.5</f>
        <v>48</v>
      </c>
      <c r="AB7" s="10">
        <f>'S2 Maquette'!I22*1.5</f>
        <v>18</v>
      </c>
      <c r="AC7" s="10">
        <f>'S3 Maquette'!I22*1.5</f>
        <v>13.5</v>
      </c>
      <c r="AD7" s="10">
        <f>'S4 Maquette'!I22*1.5</f>
        <v>0</v>
      </c>
    </row>
    <row r="8" spans="1:30" x14ac:dyDescent="0.25">
      <c r="A8" s="110" t="s">
        <v>208</v>
      </c>
      <c r="B8" s="111"/>
      <c r="C8" s="111"/>
      <c r="D8" s="111"/>
      <c r="E8" s="111"/>
      <c r="F8" s="112"/>
      <c r="G8" s="110" t="s">
        <v>208</v>
      </c>
      <c r="H8" s="111"/>
      <c r="I8" s="111"/>
      <c r="J8" s="111"/>
      <c r="K8" s="111"/>
      <c r="L8" s="112"/>
      <c r="AA8" s="10">
        <f>'S1 Maquette'!I23*1.5</f>
        <v>13.5</v>
      </c>
      <c r="AB8" s="10">
        <f>'S2 Maquette'!I23*1.5</f>
        <v>18</v>
      </c>
      <c r="AC8" s="10">
        <f>'S3 Maquette'!I23*1.5</f>
        <v>0</v>
      </c>
      <c r="AD8" s="10">
        <f>'S4 Maquette'!I23*1.5</f>
        <v>0</v>
      </c>
    </row>
    <row r="9" spans="1:30" x14ac:dyDescent="0.25">
      <c r="A9" s="113"/>
      <c r="B9" s="114"/>
      <c r="C9" s="114"/>
      <c r="D9" s="114"/>
      <c r="E9" s="114"/>
      <c r="F9" s="115"/>
      <c r="G9" s="113"/>
      <c r="H9" s="114"/>
      <c r="I9" s="114"/>
      <c r="J9" s="114"/>
      <c r="K9" s="114"/>
      <c r="L9" s="115"/>
      <c r="AA9" s="10">
        <f>'S1 Maquette'!I24*1.5</f>
        <v>0</v>
      </c>
      <c r="AB9" s="10">
        <f>'S2 Maquette'!I24*1.5</f>
        <v>27</v>
      </c>
      <c r="AC9" s="10">
        <f>'S3 Maquette'!I24*1.5</f>
        <v>18</v>
      </c>
      <c r="AD9" s="10">
        <f>'S4 Maquette'!I24*1.5</f>
        <v>0</v>
      </c>
    </row>
    <row r="10" spans="1:30" x14ac:dyDescent="0.25">
      <c r="A10" s="110">
        <f>SUM(A7,D7)</f>
        <v>3008.5</v>
      </c>
      <c r="B10" s="111"/>
      <c r="C10" s="111"/>
      <c r="D10" s="111"/>
      <c r="E10" s="111"/>
      <c r="F10" s="112"/>
      <c r="G10" s="110">
        <f>SUM(G7,J7)</f>
        <v>987</v>
      </c>
      <c r="H10" s="111"/>
      <c r="I10" s="111"/>
      <c r="J10" s="111"/>
      <c r="K10" s="111"/>
      <c r="L10" s="112"/>
      <c r="AA10" s="10">
        <f>'S1 Maquette'!I25*1.5</f>
        <v>36</v>
      </c>
      <c r="AB10" s="10">
        <f>'S2 Maquette'!I25*1.5</f>
        <v>0</v>
      </c>
      <c r="AC10" s="10">
        <f>'S3 Maquette'!I25*1.5</f>
        <v>18</v>
      </c>
      <c r="AD10" s="10">
        <f>'S4 Maquette'!I25*1.5</f>
        <v>0</v>
      </c>
    </row>
    <row r="11" spans="1:30" x14ac:dyDescent="0.25">
      <c r="A11" s="113"/>
      <c r="B11" s="114"/>
      <c r="C11" s="114"/>
      <c r="D11" s="114"/>
      <c r="E11" s="114"/>
      <c r="F11" s="115"/>
      <c r="G11" s="113"/>
      <c r="H11" s="114"/>
      <c r="I11" s="114"/>
      <c r="J11" s="114"/>
      <c r="K11" s="114"/>
      <c r="L11" s="115"/>
      <c r="AA11" s="10">
        <f>'S1 Maquette'!I26*1.5</f>
        <v>67.5</v>
      </c>
      <c r="AB11" s="10">
        <f>'S2 Maquette'!I26*1.5</f>
        <v>63</v>
      </c>
      <c r="AC11" s="10">
        <f>'S3 Maquette'!I26*1.5</f>
        <v>9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18</v>
      </c>
      <c r="AD13" s="10">
        <f>'S4 Maquette'!I28*1.5</f>
        <v>0</v>
      </c>
    </row>
    <row r="14" spans="1:30" x14ac:dyDescent="0.25">
      <c r="A14" s="116" t="s">
        <v>209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N14" s="117" t="s">
        <v>210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AA14" s="10">
        <f>'S1 Maquette'!I29*1.5</f>
        <v>27</v>
      </c>
      <c r="AB14" s="10">
        <f>'S2 Maquette'!I29*1.5</f>
        <v>22.5</v>
      </c>
      <c r="AC14" s="10">
        <f>'S3 Maquette'!I29*1.5</f>
        <v>18</v>
      </c>
      <c r="AD14" s="10">
        <f>'S4 Maquette'!I29*1.5</f>
        <v>0</v>
      </c>
    </row>
    <row r="15" spans="1:30" x14ac:dyDescent="0.25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AA15" s="10">
        <f>'S1 Maquette'!I30*1.5</f>
        <v>0</v>
      </c>
      <c r="AB15" s="10">
        <f>'S2 Maquette'!I30*1.5</f>
        <v>31.5</v>
      </c>
      <c r="AC15" s="10">
        <f>'S3 Maquette'!I30*1.5</f>
        <v>18</v>
      </c>
      <c r="AD15" s="10">
        <f>'S4 Maquette'!I30*1.5</f>
        <v>0</v>
      </c>
    </row>
    <row r="16" spans="1:30" x14ac:dyDescent="0.25">
      <c r="A16" s="109" t="s">
        <v>202</v>
      </c>
      <c r="B16" s="109"/>
      <c r="C16" s="109"/>
      <c r="D16" s="106" t="s">
        <v>203</v>
      </c>
      <c r="E16" s="107"/>
      <c r="F16" s="108"/>
      <c r="G16" s="109" t="s">
        <v>204</v>
      </c>
      <c r="H16" s="109"/>
      <c r="I16" s="109"/>
      <c r="J16" s="109" t="s">
        <v>205</v>
      </c>
      <c r="K16" s="109"/>
      <c r="L16" s="109"/>
      <c r="N16" s="109" t="s">
        <v>202</v>
      </c>
      <c r="O16" s="109"/>
      <c r="P16" s="109"/>
      <c r="Q16" s="109" t="s">
        <v>203</v>
      </c>
      <c r="R16" s="109"/>
      <c r="S16" s="109"/>
      <c r="T16" s="109" t="s">
        <v>204</v>
      </c>
      <c r="U16" s="109"/>
      <c r="V16" s="109"/>
      <c r="W16" s="109" t="s">
        <v>205</v>
      </c>
      <c r="X16" s="109"/>
      <c r="Y16" s="109"/>
      <c r="AA16" s="10">
        <f>'S1 Maquette'!I31*1.5</f>
        <v>22.5</v>
      </c>
      <c r="AB16" s="10">
        <f>'S2 Maquette'!I31*1.5</f>
        <v>18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13.5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549</v>
      </c>
      <c r="H18" s="10">
        <f t="shared" si="0"/>
        <v>438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13.5</v>
      </c>
      <c r="AD18" s="10">
        <f>'S4 Maquette'!I33*1.5</f>
        <v>0</v>
      </c>
    </row>
    <row r="19" spans="1:30" x14ac:dyDescent="0.25">
      <c r="A19" s="109" t="s">
        <v>208</v>
      </c>
      <c r="B19" s="109"/>
      <c r="C19" s="109"/>
      <c r="D19" s="109" t="s">
        <v>208</v>
      </c>
      <c r="E19" s="109"/>
      <c r="F19" s="109"/>
      <c r="G19" s="109" t="s">
        <v>208</v>
      </c>
      <c r="H19" s="109"/>
      <c r="I19" s="109"/>
      <c r="J19" s="109" t="s">
        <v>208</v>
      </c>
      <c r="K19" s="109"/>
      <c r="L19" s="109"/>
      <c r="AA19" s="10">
        <f>'S1 Maquette'!I34*1.5</f>
        <v>18</v>
      </c>
      <c r="AB19" s="10">
        <f>'S2 Maquette'!I34*1.5</f>
        <v>13.5</v>
      </c>
      <c r="AC19" s="10">
        <f>'S3 Maquette'!I34*1.5</f>
        <v>13.5</v>
      </c>
      <c r="AD19" s="10">
        <f>'S4 Maquette'!I34*1.5</f>
        <v>0</v>
      </c>
    </row>
    <row r="20" spans="1:30" x14ac:dyDescent="0.25">
      <c r="A20" s="109">
        <f>SUM(A18,B18,C18)</f>
        <v>1949.5</v>
      </c>
      <c r="B20" s="109"/>
      <c r="C20" s="109"/>
      <c r="D20" s="109">
        <f ca="1">SUM(D18,E18,F18)</f>
        <v>1059</v>
      </c>
      <c r="E20" s="109"/>
      <c r="F20" s="109"/>
      <c r="G20" s="109">
        <f>SUM(G18,H18,I18)</f>
        <v>987</v>
      </c>
      <c r="H20" s="109"/>
      <c r="I20" s="109"/>
      <c r="J20" s="109">
        <f>SUM(J18,K18,L18)</f>
        <v>0</v>
      </c>
      <c r="K20" s="109"/>
      <c r="L20" s="109"/>
      <c r="AA20" s="10">
        <f>'S1 Maquette'!I35*1.5</f>
        <v>18</v>
      </c>
      <c r="AB20" s="10">
        <f>'S2 Maquette'!I35*1.5</f>
        <v>13.5</v>
      </c>
      <c r="AC20" s="10">
        <f>'S3 Maquette'!I35*1.5</f>
        <v>9</v>
      </c>
      <c r="AD20" s="10">
        <f>'S4 Maquette'!I35*1.5</f>
        <v>0</v>
      </c>
    </row>
    <row r="21" spans="1:30" ht="29.65" customHeight="1" x14ac:dyDescent="0.25">
      <c r="A21" s="106" t="s">
        <v>208</v>
      </c>
      <c r="B21" s="107"/>
      <c r="C21" s="107"/>
      <c r="D21" s="107"/>
      <c r="E21" s="107"/>
      <c r="F21" s="108"/>
      <c r="G21" s="106" t="s">
        <v>208</v>
      </c>
      <c r="H21" s="107"/>
      <c r="I21" s="107"/>
      <c r="J21" s="107"/>
      <c r="K21" s="107"/>
      <c r="L21" s="108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106">
        <f ca="1">SUM(A20,D20)</f>
        <v>3008.5</v>
      </c>
      <c r="B22" s="107"/>
      <c r="C22" s="107"/>
      <c r="D22" s="107"/>
      <c r="E22" s="107"/>
      <c r="F22" s="108"/>
      <c r="G22" s="106">
        <f>SUM(G20,J20)</f>
        <v>987</v>
      </c>
      <c r="H22" s="107"/>
      <c r="I22" s="107"/>
      <c r="J22" s="107"/>
      <c r="K22" s="107"/>
      <c r="L22" s="108"/>
      <c r="AA22" s="10">
        <f>'S1 Maquette'!I37*1.5</f>
        <v>18</v>
      </c>
      <c r="AB22" s="10">
        <f>'S2 Maquette'!I37*1.5</f>
        <v>297</v>
      </c>
      <c r="AC22" s="10">
        <f>'S3 Maquette'!I37*1.5</f>
        <v>18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13.5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13.5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13.5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9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13.5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13.5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9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9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9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9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9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9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18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13.5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4.5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13.5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9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9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13.5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13.5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9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9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4.5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9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9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9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9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9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9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4.5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13.5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13.5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9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9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tabSelected="1" zoomScale="85" zoomScaleNormal="85" workbookViewId="0">
      <selection activeCell="B5" sqref="B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15" customHeight="1" x14ac:dyDescent="0.25">
      <c r="A1" s="132" t="s">
        <v>211</v>
      </c>
      <c r="B1" s="132"/>
      <c r="C1" s="132"/>
      <c r="D1" s="13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4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4" customHeight="1" x14ac:dyDescent="0.25">
      <c r="A3" s="1" t="s">
        <v>213</v>
      </c>
      <c r="B3" s="134" t="s">
        <v>35</v>
      </c>
      <c r="C3" s="134"/>
      <c r="D3" s="13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4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4" customHeight="1" x14ac:dyDescent="0.25">
      <c r="A5" s="1" t="s">
        <v>215</v>
      </c>
      <c r="B5" s="10" t="s">
        <v>483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4" customHeight="1" x14ac:dyDescent="0.25">
      <c r="A6" s="1" t="s">
        <v>216</v>
      </c>
      <c r="B6" s="10" t="s">
        <v>356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4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9.899999999999999" customHeight="1" x14ac:dyDescent="0.3">
      <c r="A11" s="141" t="s">
        <v>217</v>
      </c>
      <c r="B11" s="141"/>
      <c r="C11" s="141"/>
      <c r="D11" s="14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65" customHeight="1" x14ac:dyDescent="0.25">
      <c r="A12" s="21" t="s">
        <v>218</v>
      </c>
      <c r="B12" s="142" t="s">
        <v>481</v>
      </c>
      <c r="C12" s="142"/>
      <c r="D12" s="14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30" t="s">
        <v>219</v>
      </c>
      <c r="B14" s="130" t="s">
        <v>220</v>
      </c>
      <c r="C14" s="130" t="s">
        <v>221</v>
      </c>
      <c r="D14" s="130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31"/>
      <c r="B15" s="131"/>
      <c r="C15" s="131"/>
      <c r="D15" s="13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30">
        <f>Calcul!A10</f>
        <v>3008.5</v>
      </c>
      <c r="B16" s="130">
        <f ca="1">Calcul!A22</f>
        <v>3008.5</v>
      </c>
      <c r="C16" s="130">
        <f>Calcul!G10</f>
        <v>987</v>
      </c>
      <c r="D16" s="130">
        <f>Calcul!G22</f>
        <v>987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31"/>
      <c r="B17" s="131"/>
      <c r="C17" s="131"/>
      <c r="D17" s="13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40" t="s">
        <v>223</v>
      </c>
      <c r="B21" s="140"/>
      <c r="C21" s="140"/>
      <c r="D21" s="14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35" t="s">
        <v>225</v>
      </c>
      <c r="B23" s="136"/>
      <c r="C23" s="136"/>
      <c r="D23" s="13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19" t="s">
        <v>357</v>
      </c>
      <c r="B24" s="120"/>
      <c r="C24" s="120"/>
      <c r="D24" s="12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20"/>
      <c r="B25" s="120"/>
      <c r="C25" s="120"/>
      <c r="D25" s="12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20"/>
      <c r="B26" s="120"/>
      <c r="C26" s="120"/>
      <c r="D26" s="12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35" t="s">
        <v>226</v>
      </c>
      <c r="B27" s="136"/>
      <c r="C27" s="136"/>
      <c r="D27" s="13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21" t="s">
        <v>358</v>
      </c>
      <c r="B28" s="122"/>
      <c r="C28" s="122"/>
      <c r="D28" s="12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24"/>
      <c r="B29" s="125"/>
      <c r="C29" s="125"/>
      <c r="D29" s="12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27"/>
      <c r="B30" s="128"/>
      <c r="C30" s="128"/>
      <c r="D30" s="1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35" t="s">
        <v>227</v>
      </c>
      <c r="B31" s="136"/>
      <c r="C31" s="136"/>
      <c r="D31" s="13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20" t="s">
        <v>359</v>
      </c>
      <c r="B32" s="120"/>
      <c r="C32" s="120"/>
      <c r="D32" s="12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20"/>
      <c r="B33" s="120"/>
      <c r="C33" s="120"/>
      <c r="D33" s="12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20"/>
      <c r="B34" s="120"/>
      <c r="C34" s="120"/>
      <c r="D34" s="12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35" t="s">
        <v>228</v>
      </c>
      <c r="B35" s="136"/>
      <c r="C35" s="136"/>
      <c r="D35" s="13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39">
        <v>44044</v>
      </c>
      <c r="B36" s="120"/>
      <c r="C36" s="120"/>
      <c r="D36" s="12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20"/>
      <c r="B37" s="120"/>
      <c r="C37" s="120"/>
      <c r="D37" s="12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20"/>
      <c r="B38" s="120"/>
      <c r="C38" s="120"/>
      <c r="D38" s="12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40" t="s">
        <v>229</v>
      </c>
      <c r="B39" s="140"/>
      <c r="C39" s="140"/>
      <c r="D39" s="14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20" t="s">
        <v>360</v>
      </c>
      <c r="B40" s="120"/>
      <c r="C40" s="120"/>
      <c r="D40" s="12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20"/>
      <c r="B41" s="120"/>
      <c r="C41" s="120"/>
      <c r="D41" s="12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38" t="s">
        <v>230</v>
      </c>
      <c r="B42" s="138"/>
      <c r="C42" s="138"/>
      <c r="D42" s="13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33" t="s">
        <v>231</v>
      </c>
      <c r="B43" s="133"/>
      <c r="C43" s="133"/>
      <c r="D43" s="13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33" t="s">
        <v>232</v>
      </c>
      <c r="B44" s="133"/>
      <c r="C44" s="133"/>
      <c r="D44" s="13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40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25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8" customHeight="1" x14ac:dyDescent="0.25">
      <c r="A7" s="149" t="s">
        <v>233</v>
      </c>
      <c r="B7" s="143" t="str">
        <f>'Fiche Générale'!B2</f>
        <v>HEALTHY</v>
      </c>
      <c r="C7" s="149" t="s">
        <v>234</v>
      </c>
      <c r="D7" s="149"/>
      <c r="E7" s="155" t="str">
        <f>'Fiche Générale'!B3</f>
        <v>Ingénierie de la santé</v>
      </c>
      <c r="F7" s="143"/>
      <c r="G7" s="149" t="s">
        <v>235</v>
      </c>
      <c r="H7" s="146" t="str">
        <f>'Fiche Générale'!B4</f>
        <v>MMISA18</v>
      </c>
      <c r="I7" s="146"/>
      <c r="J7" s="146"/>
    </row>
    <row r="8" spans="1:10" ht="18" customHeight="1" x14ac:dyDescent="0.25">
      <c r="A8" s="149"/>
      <c r="B8" s="144"/>
      <c r="C8" s="149"/>
      <c r="D8" s="149"/>
      <c r="E8" s="156"/>
      <c r="F8" s="144"/>
      <c r="G8" s="149"/>
      <c r="H8" s="146"/>
      <c r="I8" s="146"/>
      <c r="J8" s="146"/>
    </row>
    <row r="9" spans="1:10" ht="18" customHeight="1" x14ac:dyDescent="0.25">
      <c r="A9" s="149"/>
      <c r="B9" s="144"/>
      <c r="C9" s="149"/>
      <c r="D9" s="149"/>
      <c r="E9" s="157"/>
      <c r="F9" s="145"/>
      <c r="G9" s="149"/>
      <c r="H9" s="146"/>
      <c r="I9" s="146"/>
      <c r="J9" s="146"/>
    </row>
    <row r="10" spans="1:10" ht="18" customHeight="1" x14ac:dyDescent="0.25">
      <c r="A10" s="149"/>
      <c r="B10" s="144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59"/>
      <c r="J10" s="160"/>
    </row>
    <row r="11" spans="1:10" ht="18" customHeight="1" x14ac:dyDescent="0.25">
      <c r="A11" s="149"/>
      <c r="B11" s="145"/>
      <c r="C11" s="154"/>
      <c r="D11" s="154"/>
      <c r="E11" s="161"/>
      <c r="F11" s="162"/>
      <c r="G11" s="162"/>
      <c r="H11" s="162"/>
      <c r="I11" s="162"/>
      <c r="J11" s="163"/>
    </row>
    <row r="13" spans="1:10" x14ac:dyDescent="0.25">
      <c r="A13" s="148" t="s">
        <v>237</v>
      </c>
      <c r="B13" s="112" t="s">
        <v>238</v>
      </c>
      <c r="C13" s="148" t="s">
        <v>239</v>
      </c>
      <c r="D13" s="148"/>
      <c r="E13" s="148"/>
      <c r="F13" s="148"/>
      <c r="G13" s="148" t="s">
        <v>240</v>
      </c>
      <c r="H13" s="109">
        <f>Calcul!A7</f>
        <v>1949.5</v>
      </c>
      <c r="I13" s="109"/>
    </row>
    <row r="14" spans="1:10" x14ac:dyDescent="0.25">
      <c r="A14" s="148"/>
      <c r="B14" s="115"/>
      <c r="C14" s="148"/>
      <c r="D14" s="148"/>
      <c r="E14" s="148"/>
      <c r="F14" s="148"/>
      <c r="G14" s="148"/>
      <c r="H14" s="109"/>
      <c r="I14" s="109"/>
    </row>
    <row r="15" spans="1:10" x14ac:dyDescent="0.25">
      <c r="A15" s="148" t="s">
        <v>241</v>
      </c>
      <c r="B15" s="112" t="s">
        <v>202</v>
      </c>
      <c r="C15" s="150" t="s">
        <v>242</v>
      </c>
      <c r="D15" s="151"/>
      <c r="E15" s="148"/>
      <c r="F15" s="148"/>
      <c r="G15" s="148" t="s">
        <v>243</v>
      </c>
      <c r="H15" s="109">
        <f>Calcul!A20</f>
        <v>1949.5</v>
      </c>
      <c r="I15" s="109"/>
    </row>
    <row r="16" spans="1:10" x14ac:dyDescent="0.25">
      <c r="A16" s="148"/>
      <c r="B16" s="115"/>
      <c r="C16" s="152"/>
      <c r="D16" s="153"/>
      <c r="E16" s="148"/>
      <c r="F16" s="148"/>
      <c r="G16" s="148"/>
      <c r="H16" s="109"/>
      <c r="I16" s="10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15" customHeight="1" x14ac:dyDescent="0.25">
      <c r="A19" s="49">
        <v>1</v>
      </c>
      <c r="B19" s="49" t="s">
        <v>279</v>
      </c>
      <c r="C19" s="50" t="s">
        <v>12</v>
      </c>
      <c r="D19" s="51">
        <v>6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15" customHeight="1" x14ac:dyDescent="0.35">
      <c r="A20" s="52" t="s">
        <v>281</v>
      </c>
      <c r="B20" s="52" t="s">
        <v>282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283</v>
      </c>
      <c r="M20" s="51"/>
      <c r="N20" s="55" t="s">
        <v>284</v>
      </c>
      <c r="O20" s="52" t="s">
        <v>285</v>
      </c>
    </row>
    <row r="21" spans="1:15" ht="43.15" customHeight="1" x14ac:dyDescent="0.35">
      <c r="A21" s="52" t="s">
        <v>286</v>
      </c>
      <c r="B21" s="52" t="s">
        <v>287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288</v>
      </c>
      <c r="O21" s="52" t="s">
        <v>289</v>
      </c>
    </row>
    <row r="22" spans="1:15" ht="43.15" customHeight="1" x14ac:dyDescent="0.35">
      <c r="A22" s="52" t="s">
        <v>290</v>
      </c>
      <c r="B22" s="52" t="s">
        <v>291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285</v>
      </c>
    </row>
    <row r="23" spans="1:15" ht="43.15" customHeight="1" x14ac:dyDescent="0.35">
      <c r="A23" s="52" t="s">
        <v>292</v>
      </c>
      <c r="B23" s="52" t="s">
        <v>293</v>
      </c>
      <c r="C23" s="51" t="s">
        <v>21</v>
      </c>
      <c r="D23" s="50"/>
      <c r="E23" s="52" t="s">
        <v>280</v>
      </c>
      <c r="F23" s="52"/>
      <c r="G23" s="52"/>
      <c r="H23" s="53" t="s">
        <v>191</v>
      </c>
      <c r="I23" s="54">
        <v>9</v>
      </c>
      <c r="J23" s="54"/>
      <c r="K23" s="51"/>
      <c r="L23" s="51"/>
      <c r="M23" s="51" t="s">
        <v>13</v>
      </c>
      <c r="N23" s="56" t="s">
        <v>288</v>
      </c>
      <c r="O23" s="52" t="s">
        <v>289</v>
      </c>
    </row>
    <row r="24" spans="1:15" ht="43.15" customHeight="1" x14ac:dyDescent="0.35">
      <c r="A24" s="52">
        <v>2</v>
      </c>
      <c r="B24" s="57" t="s">
        <v>294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15" customHeight="1" x14ac:dyDescent="0.35">
      <c r="A25" s="52" t="s">
        <v>295</v>
      </c>
      <c r="B25" s="52" t="s">
        <v>296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289</v>
      </c>
    </row>
    <row r="26" spans="1:15" ht="43.15" customHeight="1" x14ac:dyDescent="0.35">
      <c r="A26" s="52" t="s">
        <v>342</v>
      </c>
      <c r="B26" s="52" t="s">
        <v>298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285</v>
      </c>
    </row>
    <row r="27" spans="1:15" ht="43.15" customHeight="1" x14ac:dyDescent="0.35">
      <c r="A27" s="49">
        <v>3</v>
      </c>
      <c r="B27" s="57" t="s">
        <v>299</v>
      </c>
      <c r="C27" s="50" t="s">
        <v>12</v>
      </c>
      <c r="D27" s="50">
        <v>6</v>
      </c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285</v>
      </c>
    </row>
    <row r="28" spans="1:15" ht="43.15" customHeight="1" x14ac:dyDescent="0.35">
      <c r="A28" s="52" t="s">
        <v>300</v>
      </c>
      <c r="B28" s="52" t="s">
        <v>301</v>
      </c>
      <c r="C28" s="51" t="s">
        <v>21</v>
      </c>
      <c r="D28" s="50"/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285</v>
      </c>
    </row>
    <row r="29" spans="1:15" ht="43.15" customHeight="1" x14ac:dyDescent="0.35">
      <c r="A29" s="52" t="s">
        <v>302</v>
      </c>
      <c r="B29" s="52" t="s">
        <v>303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 t="s">
        <v>285</v>
      </c>
    </row>
    <row r="30" spans="1:15" ht="43.15" customHeight="1" x14ac:dyDescent="0.35">
      <c r="A30" s="58"/>
      <c r="B30" s="58"/>
      <c r="C30" s="59"/>
      <c r="D30" s="60"/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15" customHeight="1" x14ac:dyDescent="0.35">
      <c r="A31" s="58" t="s">
        <v>304</v>
      </c>
      <c r="B31" s="58" t="s">
        <v>305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2" t="s">
        <v>285</v>
      </c>
    </row>
    <row r="32" spans="1:15" ht="43.15" customHeight="1" x14ac:dyDescent="0.35">
      <c r="A32" s="62">
        <v>4</v>
      </c>
      <c r="B32" s="62" t="s">
        <v>306</v>
      </c>
      <c r="C32" s="60" t="s">
        <v>12</v>
      </c>
      <c r="D32" s="60">
        <v>3</v>
      </c>
      <c r="E32" s="52" t="s">
        <v>280</v>
      </c>
      <c r="F32" s="58"/>
      <c r="G32" s="58"/>
      <c r="H32" s="53" t="s">
        <v>119</v>
      </c>
      <c r="I32" s="61"/>
      <c r="J32" s="61"/>
      <c r="K32" s="59"/>
      <c r="L32" s="59"/>
      <c r="M32" s="59"/>
      <c r="N32" s="58"/>
      <c r="O32" s="52" t="s">
        <v>285</v>
      </c>
    </row>
    <row r="33" spans="1:15" ht="43.15" customHeight="1" x14ac:dyDescent="0.35">
      <c r="A33" s="58" t="s">
        <v>307</v>
      </c>
      <c r="B33" s="58" t="s">
        <v>308</v>
      </c>
      <c r="C33" s="59" t="s">
        <v>21</v>
      </c>
      <c r="D33" s="60"/>
      <c r="E33" s="52" t="s">
        <v>280</v>
      </c>
      <c r="F33" s="58"/>
      <c r="G33" s="58"/>
      <c r="H33" s="63"/>
      <c r="I33" s="61">
        <v>9</v>
      </c>
      <c r="J33" s="61"/>
      <c r="K33" s="59"/>
      <c r="L33" s="59"/>
      <c r="M33" s="59"/>
      <c r="N33" s="58"/>
      <c r="O33" s="52" t="s">
        <v>285</v>
      </c>
    </row>
    <row r="34" spans="1:15" ht="43.15" customHeight="1" x14ac:dyDescent="0.35">
      <c r="A34" s="58" t="s">
        <v>309</v>
      </c>
      <c r="B34" s="58" t="s">
        <v>310</v>
      </c>
      <c r="C34" s="59" t="s">
        <v>21</v>
      </c>
      <c r="D34" s="60"/>
      <c r="E34" s="52" t="s">
        <v>280</v>
      </c>
      <c r="F34" s="58"/>
      <c r="G34" s="58"/>
      <c r="H34" s="63"/>
      <c r="I34" s="61">
        <v>12</v>
      </c>
      <c r="J34" s="61"/>
      <c r="K34" s="59"/>
      <c r="L34" s="59"/>
      <c r="M34" s="59"/>
      <c r="N34" s="58"/>
      <c r="O34" s="52" t="s">
        <v>285</v>
      </c>
    </row>
    <row r="35" spans="1:15" ht="43.15" customHeight="1" x14ac:dyDescent="0.35">
      <c r="A35" s="58" t="s">
        <v>311</v>
      </c>
      <c r="B35" s="58" t="s">
        <v>312</v>
      </c>
      <c r="C35" s="59" t="s">
        <v>21</v>
      </c>
      <c r="D35" s="60"/>
      <c r="E35" s="52" t="s">
        <v>280</v>
      </c>
      <c r="F35" s="58"/>
      <c r="G35" s="58"/>
      <c r="H35" s="63"/>
      <c r="I35" s="61">
        <v>12</v>
      </c>
      <c r="J35" s="61"/>
      <c r="K35" s="59"/>
      <c r="L35" s="59"/>
      <c r="M35" s="59"/>
      <c r="N35" s="58"/>
      <c r="O35" s="52" t="s">
        <v>285</v>
      </c>
    </row>
    <row r="36" spans="1:15" ht="43.15" customHeight="1" x14ac:dyDescent="0.35">
      <c r="A36" s="62">
        <v>5</v>
      </c>
      <c r="B36" s="64" t="s">
        <v>313</v>
      </c>
      <c r="C36" s="60" t="s">
        <v>12</v>
      </c>
      <c r="D36" s="60">
        <v>3</v>
      </c>
      <c r="E36" s="52" t="s">
        <v>280</v>
      </c>
      <c r="F36" s="58"/>
      <c r="G36" s="58"/>
      <c r="H36" s="63"/>
      <c r="I36" s="61"/>
      <c r="J36" s="61"/>
      <c r="K36" s="59"/>
      <c r="L36" s="59"/>
      <c r="M36" s="59"/>
      <c r="N36" s="58"/>
      <c r="O36" s="52" t="s">
        <v>285</v>
      </c>
    </row>
    <row r="37" spans="1:15" ht="43.15" customHeight="1" x14ac:dyDescent="0.35">
      <c r="A37" s="58" t="s">
        <v>314</v>
      </c>
      <c r="B37" s="65" t="s">
        <v>315</v>
      </c>
      <c r="C37" s="59" t="s">
        <v>21</v>
      </c>
      <c r="D37" s="60"/>
      <c r="E37" s="52" t="s">
        <v>280</v>
      </c>
      <c r="F37" s="58"/>
      <c r="G37" s="58"/>
      <c r="H37" s="63"/>
      <c r="I37" s="61">
        <v>12</v>
      </c>
      <c r="J37" s="61"/>
      <c r="K37" s="59"/>
      <c r="L37" s="59"/>
      <c r="M37" s="59"/>
      <c r="N37" s="58"/>
      <c r="O37" s="52" t="s">
        <v>285</v>
      </c>
    </row>
    <row r="38" spans="1:15" ht="43.15" customHeight="1" x14ac:dyDescent="0.35">
      <c r="A38" s="58" t="s">
        <v>316</v>
      </c>
      <c r="B38" s="58" t="s">
        <v>317</v>
      </c>
      <c r="C38" s="59" t="s">
        <v>21</v>
      </c>
      <c r="D38" s="60"/>
      <c r="E38" s="52" t="s">
        <v>280</v>
      </c>
      <c r="F38" s="58"/>
      <c r="G38" s="58"/>
      <c r="H38" s="63"/>
      <c r="I38" s="61">
        <v>15</v>
      </c>
      <c r="J38" s="61"/>
      <c r="K38" s="59"/>
      <c r="L38" s="59"/>
      <c r="M38" s="59"/>
      <c r="N38" s="58"/>
      <c r="O38" s="52" t="s">
        <v>285</v>
      </c>
    </row>
    <row r="39" spans="1:15" ht="43.15" customHeight="1" x14ac:dyDescent="0.35">
      <c r="A39" s="58" t="s">
        <v>318</v>
      </c>
      <c r="B39" s="58" t="s">
        <v>319</v>
      </c>
      <c r="C39" s="59" t="s">
        <v>21</v>
      </c>
      <c r="D39" s="60"/>
      <c r="E39" s="52" t="s">
        <v>280</v>
      </c>
      <c r="F39" s="58"/>
      <c r="G39" s="58"/>
      <c r="H39" s="63"/>
      <c r="I39" s="61">
        <v>18</v>
      </c>
      <c r="J39" s="61"/>
      <c r="K39" s="59"/>
      <c r="L39" s="59"/>
      <c r="M39" s="59"/>
      <c r="N39" s="58"/>
      <c r="O39" s="52" t="s">
        <v>285</v>
      </c>
    </row>
    <row r="40" spans="1:15" ht="43.15" customHeight="1" x14ac:dyDescent="0.35">
      <c r="A40" s="58">
        <v>6</v>
      </c>
      <c r="B40" s="62" t="s">
        <v>320</v>
      </c>
      <c r="C40" s="60" t="s">
        <v>12</v>
      </c>
      <c r="D40" s="60">
        <v>6</v>
      </c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15" customHeight="1" x14ac:dyDescent="0.35">
      <c r="A41" s="58" t="s">
        <v>321</v>
      </c>
      <c r="B41" s="58" t="s">
        <v>322</v>
      </c>
      <c r="C41" s="60" t="s">
        <v>21</v>
      </c>
      <c r="D41" s="60"/>
      <c r="E41" s="52" t="s">
        <v>280</v>
      </c>
      <c r="F41" s="58"/>
      <c r="G41" s="58"/>
      <c r="H41" s="63"/>
      <c r="I41" s="61"/>
      <c r="J41" s="61"/>
      <c r="K41" s="59"/>
      <c r="L41" s="59"/>
      <c r="M41" s="59"/>
      <c r="N41" s="58"/>
      <c r="O41" s="58" t="s">
        <v>482</v>
      </c>
    </row>
    <row r="42" spans="1:15" ht="43.15" customHeight="1" x14ac:dyDescent="0.35">
      <c r="A42" s="58" t="s">
        <v>323</v>
      </c>
      <c r="B42" s="58" t="s">
        <v>324</v>
      </c>
      <c r="C42" s="59" t="s">
        <v>21</v>
      </c>
      <c r="D42" s="60"/>
      <c r="E42" s="52" t="s">
        <v>280</v>
      </c>
      <c r="F42" s="58"/>
      <c r="G42" s="58"/>
      <c r="H42" s="63"/>
      <c r="I42" s="61">
        <v>12</v>
      </c>
      <c r="J42" s="61"/>
      <c r="K42" s="59"/>
      <c r="L42" s="59"/>
      <c r="M42" s="59"/>
      <c r="N42" s="58"/>
      <c r="O42" s="52" t="s">
        <v>285</v>
      </c>
    </row>
    <row r="43" spans="1:15" ht="43.15" customHeight="1" x14ac:dyDescent="0.35">
      <c r="A43" s="58" t="s">
        <v>325</v>
      </c>
      <c r="B43" s="58" t="s">
        <v>326</v>
      </c>
      <c r="C43" s="59" t="s">
        <v>21</v>
      </c>
      <c r="D43" s="60"/>
      <c r="E43" s="52" t="s">
        <v>280</v>
      </c>
      <c r="F43" s="58"/>
      <c r="G43" s="58"/>
      <c r="H43" s="63"/>
      <c r="I43" s="61">
        <v>15</v>
      </c>
      <c r="J43" s="61">
        <v>20</v>
      </c>
      <c r="K43" s="59"/>
      <c r="L43" s="59"/>
      <c r="M43" s="59"/>
      <c r="N43" s="58"/>
      <c r="O43" s="52" t="s">
        <v>285</v>
      </c>
    </row>
    <row r="44" spans="1:15" ht="43.15" customHeight="1" x14ac:dyDescent="0.35">
      <c r="A44" s="58" t="s">
        <v>327</v>
      </c>
      <c r="B44" s="58" t="s">
        <v>328</v>
      </c>
      <c r="C44" s="59" t="s">
        <v>21</v>
      </c>
      <c r="D44" s="60"/>
      <c r="E44" s="52" t="s">
        <v>280</v>
      </c>
      <c r="F44" s="58"/>
      <c r="G44" s="58"/>
      <c r="H44" s="63"/>
      <c r="I44" s="61">
        <v>18</v>
      </c>
      <c r="J44" s="61"/>
      <c r="K44" s="59"/>
      <c r="L44" s="59"/>
      <c r="M44" s="59"/>
      <c r="N44" s="58"/>
      <c r="O44" s="52" t="s">
        <v>285</v>
      </c>
    </row>
    <row r="45" spans="1:15" ht="43.15" customHeight="1" x14ac:dyDescent="0.35">
      <c r="A45" s="58" t="s">
        <v>329</v>
      </c>
      <c r="B45" s="58" t="s">
        <v>330</v>
      </c>
      <c r="C45" s="59" t="s">
        <v>21</v>
      </c>
      <c r="D45" s="60"/>
      <c r="E45" s="52" t="s">
        <v>280</v>
      </c>
      <c r="F45" s="58"/>
      <c r="G45" s="58"/>
      <c r="H45" s="63"/>
      <c r="I45" s="61"/>
      <c r="J45" s="61"/>
      <c r="K45" s="59"/>
      <c r="L45" s="59"/>
      <c r="M45" s="59"/>
      <c r="N45" s="58"/>
      <c r="O45" s="52" t="s">
        <v>285</v>
      </c>
    </row>
    <row r="46" spans="1:15" ht="43.15" customHeight="1" x14ac:dyDescent="0.35">
      <c r="A46" s="52" t="s">
        <v>331</v>
      </c>
      <c r="B46" s="52" t="s">
        <v>332</v>
      </c>
      <c r="C46" s="51" t="s">
        <v>21</v>
      </c>
      <c r="D46" s="50"/>
      <c r="E46" s="52" t="s">
        <v>280</v>
      </c>
      <c r="F46" s="52"/>
      <c r="G46" s="52"/>
      <c r="H46" s="53"/>
      <c r="I46" s="54">
        <v>12</v>
      </c>
      <c r="J46" s="54"/>
      <c r="K46" s="51"/>
      <c r="L46" s="51"/>
      <c r="M46" s="51"/>
      <c r="N46" s="52"/>
      <c r="O46" s="52" t="s">
        <v>285</v>
      </c>
    </row>
    <row r="47" spans="1:15" ht="43.15" customHeight="1" x14ac:dyDescent="0.25">
      <c r="A47" s="66"/>
      <c r="B47" s="67"/>
      <c r="C47" s="68"/>
      <c r="D47" s="68"/>
      <c r="E47" s="66"/>
      <c r="F47" s="66"/>
      <c r="G47" s="66"/>
      <c r="H47" s="69"/>
      <c r="I47" s="70">
        <f>SUM(I19:I46)</f>
        <v>344</v>
      </c>
      <c r="J47" s="71">
        <f>SUM(J9:J46)</f>
        <v>41</v>
      </c>
      <c r="K47" s="68"/>
      <c r="L47" s="68"/>
      <c r="M47" s="68"/>
      <c r="N47" s="66"/>
      <c r="O47" s="66"/>
    </row>
    <row r="48" spans="1:15" ht="43.15" customHeight="1" x14ac:dyDescent="0.25">
      <c r="A48" s="72"/>
      <c r="B48" s="73"/>
      <c r="C48" s="74"/>
      <c r="D48" s="74"/>
      <c r="E48" s="72"/>
      <c r="F48" s="72"/>
      <c r="G48" s="72"/>
      <c r="H48" s="75"/>
      <c r="I48" s="70">
        <f>I47*1.5+J47</f>
        <v>557</v>
      </c>
      <c r="J48" s="70"/>
      <c r="K48" s="74"/>
      <c r="L48" s="74"/>
      <c r="M48" s="74"/>
      <c r="N48" s="72"/>
      <c r="O48" s="72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A49:O999">
    <cfRule type="expression" dxfId="209" priority="77">
      <formula>$F1="Création"</formula>
    </cfRule>
    <cfRule type="expression" dxfId="208" priority="76">
      <formula>$F1="Modification"</formula>
    </cfRule>
  </conditionalFormatting>
  <conditionalFormatting sqref="A36:N45">
    <cfRule type="expression" dxfId="207" priority="29">
      <formula>$F36="Modification"</formula>
    </cfRule>
    <cfRule type="expression" dxfId="206" priority="28">
      <formula>$F36="Fermeture"</formula>
    </cfRule>
    <cfRule type="expression" dxfId="205" priority="30">
      <formula>$F36="Création"</formula>
    </cfRule>
  </conditionalFormatting>
  <conditionalFormatting sqref="A46:N46">
    <cfRule type="expression" dxfId="204" priority="23">
      <formula>$F46="Création"</formula>
    </cfRule>
    <cfRule type="expression" dxfId="203" priority="21">
      <formula>$F46="Fermeture"</formula>
    </cfRule>
    <cfRule type="expression" dxfId="202" priority="22">
      <formula>$F46="Modification"</formula>
    </cfRule>
  </conditionalFormatting>
  <conditionalFormatting sqref="A49:O999 A1:O9 K10:O11 A12:O12 J13:O16 A17:O18 A10:E10 A11:D11 A13:H13 A14:F14 A15:H15 A16:F16">
    <cfRule type="expression" dxfId="201" priority="75">
      <formula>$F1="Fermeture"</formula>
    </cfRule>
  </conditionalFormatting>
  <conditionalFormatting sqref="B19:J27">
    <cfRule type="expression" dxfId="200" priority="48">
      <formula>$F19="Création"</formula>
    </cfRule>
    <cfRule type="expression" dxfId="199" priority="47">
      <formula>$F19="Modification"</formula>
    </cfRule>
    <cfRule type="expression" dxfId="198" priority="46">
      <formula>$F19="Fermeture"</formula>
    </cfRule>
  </conditionalFormatting>
  <conditionalFormatting sqref="B28:J28">
    <cfRule type="expression" dxfId="197" priority="42">
      <formula>$F28="Fermeture"</formula>
    </cfRule>
    <cfRule type="expression" dxfId="196" priority="43">
      <formula>$F28="Modification"</formula>
    </cfRule>
    <cfRule type="expression" dxfId="195" priority="44">
      <formula>$F28="Création"</formula>
    </cfRule>
  </conditionalFormatting>
  <conditionalFormatting sqref="D1:E999 G27:M28 G29:N46 G47:H48 K47:N48">
    <cfRule type="expression" dxfId="194" priority="45">
      <formula>$C1="Option"</formula>
    </cfRule>
  </conditionalFormatting>
  <conditionalFormatting sqref="D36:E45">
    <cfRule type="expression" dxfId="193" priority="27">
      <formula>$C36="Option"</formula>
    </cfRule>
  </conditionalFormatting>
  <conditionalFormatting sqref="D46:E46">
    <cfRule type="expression" dxfId="192" priority="18">
      <formula>$C46="Option"</formula>
    </cfRule>
  </conditionalFormatting>
  <conditionalFormatting sqref="E28:E35">
    <cfRule type="expression" dxfId="191" priority="32">
      <formula>$F28="Modification"</formula>
    </cfRule>
    <cfRule type="expression" dxfId="190" priority="31">
      <formula>$F28="Fermeture"</formula>
    </cfRule>
    <cfRule type="expression" dxfId="189" priority="33">
      <formula>$F28="Création"</formula>
    </cfRule>
  </conditionalFormatting>
  <conditionalFormatting sqref="E32:E45">
    <cfRule type="expression" dxfId="188" priority="24">
      <formula>$F32="Fermeture"</formula>
    </cfRule>
    <cfRule type="expression" dxfId="187" priority="26">
      <formula>$F32="Création"</formula>
    </cfRule>
    <cfRule type="expression" dxfId="186" priority="25">
      <formula>$F32="Modification"</formula>
    </cfRule>
  </conditionalFormatting>
  <conditionalFormatting sqref="G1:N22 G23:M26 A1:A999">
    <cfRule type="expression" dxfId="185" priority="49">
      <formula>$C1="Option"</formula>
    </cfRule>
  </conditionalFormatting>
  <conditionalFormatting sqref="G36:N46 A36:A46">
    <cfRule type="expression" dxfId="184" priority="19">
      <formula>$C36="Option"</formula>
    </cfRule>
  </conditionalFormatting>
  <conditionalFormatting sqref="G49:N999">
    <cfRule type="expression" dxfId="183" priority="64">
      <formula>$C49="Option"</formula>
    </cfRule>
  </conditionalFormatting>
  <conditionalFormatting sqref="H28:H31">
    <cfRule type="expression" dxfId="182" priority="39">
      <formula>$F28="Fermeture"</formula>
    </cfRule>
    <cfRule type="expression" dxfId="181" priority="40">
      <formula>$F28="Modification"</formula>
    </cfRule>
    <cfRule type="expression" dxfId="180" priority="41">
      <formula>$F28="Création"</formula>
    </cfRule>
  </conditionalFormatting>
  <conditionalFormatting sqref="H29:H46">
    <cfRule type="expression" dxfId="179" priority="15">
      <formula>$F29="Fermeture"</formula>
    </cfRule>
    <cfRule type="expression" dxfId="178" priority="16">
      <formula>$F29="Modification"</formula>
    </cfRule>
    <cfRule type="expression" dxfId="177" priority="17">
      <formula>$F29="Création"</formula>
    </cfRule>
  </conditionalFormatting>
  <conditionalFormatting sqref="H32:H35">
    <cfRule type="expression" dxfId="176" priority="12">
      <formula>$F32="Fermeture"</formula>
    </cfRule>
    <cfRule type="expression" dxfId="175" priority="13">
      <formula>$F32="Modification"</formula>
    </cfRule>
    <cfRule type="expression" dxfId="174" priority="14">
      <formula>$F32="Création"</formula>
    </cfRule>
  </conditionalFormatting>
  <conditionalFormatting sqref="K19:N22 A19:A27 K23:M27 A28:N46 A47:H48 K47:O48">
    <cfRule type="expression" dxfId="173" priority="53">
      <formula>$F19="Création"</formula>
    </cfRule>
    <cfRule type="expression" dxfId="172" priority="52">
      <formula>$F19="Modification"</formula>
    </cfRule>
  </conditionalFormatting>
  <conditionalFormatting sqref="K19:N22 A28:N46 K47:O48 A19:A27 K23:M27 A47:H48">
    <cfRule type="expression" dxfId="171" priority="51">
      <formula>$F19="Fermeture"</formula>
    </cfRule>
  </conditionalFormatting>
  <conditionalFormatting sqref="N1:N22 N29:N48">
    <cfRule type="expression" dxfId="170" priority="50">
      <formula>$M1="Porteuse"</formula>
    </cfRule>
  </conditionalFormatting>
  <conditionalFormatting sqref="N24:N26">
    <cfRule type="expression" dxfId="169" priority="54">
      <formula>$F23="Modification"</formula>
    </cfRule>
    <cfRule type="expression" dxfId="168" priority="58">
      <formula>$M23="Porteuse"</formula>
    </cfRule>
    <cfRule type="expression" dxfId="167" priority="57">
      <formula>$C23="Option"</formula>
    </cfRule>
    <cfRule type="expression" dxfId="166" priority="55">
      <formula>$F23="Création"</formula>
    </cfRule>
    <cfRule type="expression" dxfId="165" priority="56">
      <formula>$F23="Fermeture"</formula>
    </cfRule>
  </conditionalFormatting>
  <conditionalFormatting sqref="N28">
    <cfRule type="expression" dxfId="164" priority="61">
      <formula>$F27="Fermeture"</formula>
    </cfRule>
    <cfRule type="expression" dxfId="163" priority="59">
      <formula>$F27="Modification"</formula>
    </cfRule>
    <cfRule type="expression" dxfId="162" priority="60">
      <formula>$F27="Création"</formula>
    </cfRule>
    <cfRule type="expression" dxfId="161" priority="62">
      <formula>$C27="Option"</formula>
    </cfRule>
    <cfRule type="expression" dxfId="160" priority="63">
      <formula>$M27="Porteuse"</formula>
    </cfRule>
  </conditionalFormatting>
  <conditionalFormatting sqref="N36:N46">
    <cfRule type="expression" dxfId="159" priority="20">
      <formula>$M36="Porteuse"</formula>
    </cfRule>
  </conditionalFormatting>
  <conditionalFormatting sqref="N49:N999">
    <cfRule type="expression" dxfId="158" priority="72">
      <formula>$M49="Porteuse"</formula>
    </cfRule>
  </conditionalFormatting>
  <conditionalFormatting sqref="O19:O25">
    <cfRule type="expression" dxfId="157" priority="4">
      <formula>$F19="Fermeture"</formula>
    </cfRule>
    <cfRule type="expression" dxfId="156" priority="5">
      <formula>$F19="Modification"</formula>
    </cfRule>
    <cfRule type="expression" dxfId="155" priority="6">
      <formula>$F19="Création"</formula>
    </cfRule>
  </conditionalFormatting>
  <conditionalFormatting sqref="O26:O46">
    <cfRule type="expression" dxfId="154" priority="9">
      <formula>$F26="Fermeture"</formula>
    </cfRule>
    <cfRule type="expression" dxfId="153" priority="10">
      <formula>$F26="Modification"</formula>
    </cfRule>
    <cfRule type="expression" dxfId="152" priority="11">
      <formula>$F26="Création"</formula>
    </cfRule>
  </conditionalFormatting>
  <conditionalFormatting sqref="O27">
    <cfRule type="expression" dxfId="151" priority="7">
      <formula>$C27="Option"</formula>
    </cfRule>
    <cfRule type="expression" dxfId="150" priority="8">
      <formula>$M27="Porteuse"</formula>
    </cfRule>
  </conditionalFormatting>
  <conditionalFormatting sqref="O36:O46">
    <cfRule type="expression" dxfId="149" priority="1">
      <formula>$F36="Fermeture"</formula>
    </cfRule>
    <cfRule type="expression" dxfId="148" priority="2">
      <formula>$F36="Modification"</formula>
    </cfRule>
    <cfRule type="expression" dxfId="147" priority="3">
      <formula>$F36="Création"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F1" zoomScaleNormal="100" workbookViewId="0">
      <pane ySplit="18" topLeftCell="A36" activePane="bottomLeft" state="frozen"/>
      <selection activeCell="D25" sqref="D25"/>
      <selection pane="bottomLeft" activeCell="K46" sqref="K4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47"/>
      <c r="B1" s="147"/>
      <c r="C1" s="147"/>
      <c r="D1" s="147"/>
      <c r="E1" s="147"/>
      <c r="F1" s="147"/>
      <c r="G1" s="147"/>
      <c r="H1" s="147"/>
      <c r="I1" s="147"/>
      <c r="J1" s="38"/>
    </row>
    <row r="2" spans="1:19" x14ac:dyDescent="0.25">
      <c r="A2" s="147"/>
      <c r="B2" s="147"/>
      <c r="C2" s="147"/>
      <c r="D2" s="147"/>
      <c r="E2" s="147"/>
      <c r="F2" s="147"/>
      <c r="G2" s="147"/>
      <c r="H2" s="147"/>
      <c r="I2" s="147"/>
      <c r="J2" s="38"/>
    </row>
    <row r="3" spans="1:19" x14ac:dyDescent="0.25">
      <c r="A3" s="147"/>
      <c r="B3" s="147"/>
      <c r="C3" s="147"/>
      <c r="D3" s="147"/>
      <c r="E3" s="147"/>
      <c r="F3" s="147"/>
      <c r="G3" s="147"/>
      <c r="H3" s="147"/>
      <c r="I3" s="147"/>
      <c r="J3" s="38"/>
    </row>
    <row r="4" spans="1:19" x14ac:dyDescent="0.25">
      <c r="A4" s="147"/>
      <c r="B4" s="147"/>
      <c r="C4" s="147"/>
      <c r="D4" s="147"/>
      <c r="E4" s="147"/>
      <c r="F4" s="147"/>
      <c r="G4" s="147"/>
      <c r="H4" s="147"/>
      <c r="I4" s="147"/>
      <c r="J4" s="38"/>
    </row>
    <row r="5" spans="1:19" x14ac:dyDescent="0.25">
      <c r="A5" s="147"/>
      <c r="B5" s="147"/>
      <c r="C5" s="147"/>
      <c r="D5" s="147"/>
      <c r="E5" s="147"/>
      <c r="F5" s="147"/>
      <c r="G5" s="147"/>
      <c r="H5" s="147"/>
      <c r="I5" s="147"/>
      <c r="J5" s="38"/>
    </row>
    <row r="6" spans="1:19" x14ac:dyDescent="0.25">
      <c r="A6" s="147"/>
      <c r="B6" s="147"/>
      <c r="C6" s="147"/>
      <c r="D6" s="147"/>
      <c r="E6" s="147"/>
      <c r="F6" s="147"/>
      <c r="G6" s="147"/>
      <c r="H6" s="147"/>
      <c r="I6" s="147"/>
      <c r="J6" s="38"/>
    </row>
    <row r="7" spans="1:19" ht="14.65" customHeight="1" x14ac:dyDescent="0.25">
      <c r="A7" s="167" t="s">
        <v>251</v>
      </c>
      <c r="B7" s="166" t="str">
        <f>'Fiche Générale'!B2</f>
        <v>HEALTHY</v>
      </c>
      <c r="C7" s="149" t="s">
        <v>234</v>
      </c>
      <c r="D7" s="149"/>
      <c r="E7" s="164" t="str">
        <f>'Fiche Générale'!B3</f>
        <v>Ingénierie de la santé</v>
      </c>
      <c r="F7" s="165"/>
      <c r="G7" s="149" t="s">
        <v>252</v>
      </c>
      <c r="H7" s="166" t="str">
        <f>'Fiche Générale'!B4</f>
        <v>MMISA18</v>
      </c>
      <c r="I7" s="166"/>
      <c r="J7" s="39"/>
      <c r="K7" s="23"/>
    </row>
    <row r="8" spans="1:19" ht="14.65" customHeight="1" x14ac:dyDescent="0.25">
      <c r="A8" s="168"/>
      <c r="B8" s="166"/>
      <c r="C8" s="149"/>
      <c r="D8" s="149"/>
      <c r="E8" s="164"/>
      <c r="F8" s="165"/>
      <c r="G8" s="149"/>
      <c r="H8" s="166"/>
      <c r="I8" s="166"/>
      <c r="J8" s="39"/>
      <c r="K8" s="23"/>
    </row>
    <row r="9" spans="1:19" ht="14.65" customHeight="1" x14ac:dyDescent="0.25">
      <c r="A9" s="168"/>
      <c r="B9" s="166"/>
      <c r="C9" s="149"/>
      <c r="D9" s="149"/>
      <c r="E9" s="164"/>
      <c r="F9" s="165"/>
      <c r="G9" s="149"/>
      <c r="H9" s="166"/>
      <c r="I9" s="166"/>
      <c r="J9" s="39"/>
      <c r="K9" s="23"/>
    </row>
    <row r="10" spans="1:19" ht="14.65" customHeight="1" x14ac:dyDescent="0.25">
      <c r="A10" s="168"/>
      <c r="B10" s="166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60"/>
      <c r="J10" s="40"/>
      <c r="K10" s="23"/>
    </row>
    <row r="11" spans="1:19" ht="14.65" customHeight="1" x14ac:dyDescent="0.25">
      <c r="A11" s="169"/>
      <c r="B11" s="166"/>
      <c r="C11" s="154"/>
      <c r="D11" s="154"/>
      <c r="E11" s="161"/>
      <c r="F11" s="162"/>
      <c r="G11" s="162"/>
      <c r="H11" s="162"/>
      <c r="I11" s="163"/>
      <c r="J11" s="40"/>
      <c r="K11" s="23"/>
    </row>
    <row r="12" spans="1:19" x14ac:dyDescent="0.25">
      <c r="C12" s="18"/>
      <c r="I12" s="13"/>
      <c r="J12" s="13"/>
      <c r="M12" s="150" t="s">
        <v>253</v>
      </c>
      <c r="N12" s="151"/>
      <c r="O12" s="182"/>
      <c r="P12" s="150" t="s">
        <v>254</v>
      </c>
      <c r="Q12" s="151"/>
      <c r="R12" s="151"/>
      <c r="S12" s="182"/>
    </row>
    <row r="13" spans="1:19" x14ac:dyDescent="0.25">
      <c r="A13" s="175" t="s">
        <v>237</v>
      </c>
      <c r="B13" s="109" t="str">
        <f>'S1 Maquette'!B13:B14</f>
        <v>1ère année de Master</v>
      </c>
      <c r="C13" s="109"/>
      <c r="D13" s="175" t="s">
        <v>255</v>
      </c>
      <c r="E13" s="170">
        <f>'S1 Maquette'!E13:F14</f>
        <v>0</v>
      </c>
      <c r="F13" s="170"/>
      <c r="G13" s="170"/>
      <c r="H13" s="148" t="s">
        <v>256</v>
      </c>
      <c r="I13" s="148"/>
      <c r="J13" s="41"/>
      <c r="M13" s="152"/>
      <c r="N13" s="153"/>
      <c r="O13" s="183"/>
      <c r="P13" s="152"/>
      <c r="Q13" s="153"/>
      <c r="R13" s="153"/>
      <c r="S13" s="183"/>
    </row>
    <row r="14" spans="1:19" x14ac:dyDescent="0.25">
      <c r="A14" s="177"/>
      <c r="B14" s="109"/>
      <c r="C14" s="109"/>
      <c r="D14" s="177"/>
      <c r="E14" s="170"/>
      <c r="F14" s="170"/>
      <c r="G14" s="170"/>
      <c r="H14" s="148"/>
      <c r="I14" s="148"/>
      <c r="J14" s="41"/>
      <c r="M14" s="148" t="s">
        <v>257</v>
      </c>
      <c r="N14" s="150" t="s">
        <v>258</v>
      </c>
      <c r="O14" s="182"/>
      <c r="P14" s="147"/>
      <c r="Q14" s="171"/>
      <c r="R14" s="174"/>
      <c r="S14" s="175"/>
    </row>
    <row r="15" spans="1:19" x14ac:dyDescent="0.25">
      <c r="A15" s="175" t="s">
        <v>259</v>
      </c>
      <c r="B15" s="111" t="str">
        <f>'S1 Maquette'!B15:B16</f>
        <v>Semestre 1</v>
      </c>
      <c r="C15" s="112"/>
      <c r="D15" s="175" t="s">
        <v>260</v>
      </c>
      <c r="E15" s="170">
        <f>'S1 Maquette'!E15:F16</f>
        <v>0</v>
      </c>
      <c r="F15" s="170"/>
      <c r="G15" s="170"/>
      <c r="H15" s="178" t="str">
        <f>'Fiche Générale'!B5</f>
        <v>Seconde Chance</v>
      </c>
      <c r="I15" s="179"/>
      <c r="J15" s="42"/>
      <c r="M15" s="148"/>
      <c r="N15" s="184"/>
      <c r="O15" s="185"/>
      <c r="P15" s="147"/>
      <c r="Q15" s="172"/>
      <c r="R15" s="174"/>
      <c r="S15" s="176"/>
    </row>
    <row r="16" spans="1:19" x14ac:dyDescent="0.25">
      <c r="A16" s="177"/>
      <c r="B16" s="114"/>
      <c r="C16" s="115"/>
      <c r="D16" s="177"/>
      <c r="E16" s="170"/>
      <c r="F16" s="170"/>
      <c r="G16" s="170"/>
      <c r="H16" s="180"/>
      <c r="I16" s="181"/>
      <c r="J16" s="42"/>
      <c r="M16" s="148"/>
      <c r="N16" s="184"/>
      <c r="O16" s="185"/>
      <c r="P16" s="147"/>
      <c r="Q16" s="172"/>
      <c r="R16" s="174"/>
      <c r="S16" s="176"/>
    </row>
    <row r="17" spans="1:20" x14ac:dyDescent="0.25">
      <c r="L17" s="19"/>
      <c r="M17" s="148"/>
      <c r="N17" s="152"/>
      <c r="O17" s="183"/>
      <c r="P17" s="147"/>
      <c r="Q17" s="173"/>
      <c r="R17" s="174"/>
      <c r="S17" s="17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361</v>
      </c>
      <c r="F19" s="7" t="s">
        <v>361</v>
      </c>
      <c r="G19" s="44"/>
      <c r="H19" s="44" t="s">
        <v>361</v>
      </c>
      <c r="I19" s="44" t="s">
        <v>361</v>
      </c>
      <c r="J19" s="44">
        <v>8</v>
      </c>
      <c r="K19" s="44" t="s">
        <v>27</v>
      </c>
      <c r="L19" s="44" t="s">
        <v>362</v>
      </c>
      <c r="M19" s="44">
        <v>1</v>
      </c>
      <c r="N19" s="44" t="s">
        <v>28</v>
      </c>
      <c r="O19" s="44"/>
      <c r="P19" s="44"/>
      <c r="Q19" s="44"/>
      <c r="R19" s="44"/>
      <c r="S19" s="7" t="s">
        <v>363</v>
      </c>
      <c r="T19" s="48"/>
    </row>
    <row r="20" spans="1:20" ht="30.4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361</v>
      </c>
      <c r="F20" s="7" t="s">
        <v>361</v>
      </c>
      <c r="G20" s="44"/>
      <c r="H20" s="44" t="s">
        <v>361</v>
      </c>
      <c r="I20" s="44" t="s">
        <v>361</v>
      </c>
      <c r="J20" s="44">
        <v>8</v>
      </c>
      <c r="K20" s="44" t="s">
        <v>27</v>
      </c>
      <c r="L20" s="44" t="s">
        <v>364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4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361</v>
      </c>
      <c r="F21" s="7" t="s">
        <v>361</v>
      </c>
      <c r="G21" s="44"/>
      <c r="H21" s="44" t="s">
        <v>361</v>
      </c>
      <c r="I21" s="44" t="s">
        <v>361</v>
      </c>
      <c r="J21" s="44">
        <v>8</v>
      </c>
      <c r="K21" s="44" t="s">
        <v>27</v>
      </c>
      <c r="L21" s="44" t="s">
        <v>365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4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361</v>
      </c>
      <c r="F22" s="7" t="s">
        <v>361</v>
      </c>
      <c r="G22" s="44"/>
      <c r="H22" s="44" t="s">
        <v>361</v>
      </c>
      <c r="I22" s="44" t="s">
        <v>361</v>
      </c>
      <c r="J22" s="44">
        <v>8</v>
      </c>
      <c r="K22" s="44" t="s">
        <v>27</v>
      </c>
      <c r="L22" s="44" t="s">
        <v>366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4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361</v>
      </c>
      <c r="F23" s="7" t="s">
        <v>361</v>
      </c>
      <c r="G23" s="44"/>
      <c r="H23" s="44" t="s">
        <v>361</v>
      </c>
      <c r="I23" s="44" t="s">
        <v>361</v>
      </c>
      <c r="J23" s="44">
        <v>8</v>
      </c>
      <c r="K23" s="44" t="s">
        <v>27</v>
      </c>
      <c r="L23" s="44" t="s">
        <v>367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4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361</v>
      </c>
      <c r="F24" s="7" t="s">
        <v>361</v>
      </c>
      <c r="G24" s="44"/>
      <c r="H24" s="44" t="s">
        <v>361</v>
      </c>
      <c r="I24" s="44" t="s">
        <v>361</v>
      </c>
      <c r="J24" s="44">
        <v>8</v>
      </c>
      <c r="K24" s="44" t="s">
        <v>27</v>
      </c>
      <c r="L24" s="44" t="s">
        <v>368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4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361</v>
      </c>
      <c r="F25" s="7" t="s">
        <v>361</v>
      </c>
      <c r="G25" s="44"/>
      <c r="H25" s="44" t="s">
        <v>361</v>
      </c>
      <c r="I25" s="44" t="s">
        <v>361</v>
      </c>
      <c r="J25" s="44">
        <v>8</v>
      </c>
      <c r="K25" s="44" t="s">
        <v>27</v>
      </c>
      <c r="L25" s="44" t="s">
        <v>369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4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361</v>
      </c>
      <c r="F26" s="7" t="s">
        <v>361</v>
      </c>
      <c r="G26" s="44"/>
      <c r="H26" s="44" t="s">
        <v>361</v>
      </c>
      <c r="I26" s="44" t="s">
        <v>361</v>
      </c>
      <c r="J26" s="44">
        <v>8</v>
      </c>
      <c r="K26" s="44" t="s">
        <v>27</v>
      </c>
      <c r="L26" s="44" t="s">
        <v>370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4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361</v>
      </c>
      <c r="F27" s="7" t="s">
        <v>361</v>
      </c>
      <c r="G27" s="44"/>
      <c r="H27" s="44" t="s">
        <v>361</v>
      </c>
      <c r="I27" s="44" t="s">
        <v>361</v>
      </c>
      <c r="J27" s="44">
        <v>8</v>
      </c>
      <c r="K27" s="44" t="s">
        <v>27</v>
      </c>
      <c r="L27" s="44" t="s">
        <v>371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4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361</v>
      </c>
      <c r="F28" s="7" t="s">
        <v>361</v>
      </c>
      <c r="G28" s="44"/>
      <c r="H28" s="44" t="s">
        <v>361</v>
      </c>
      <c r="I28" s="44" t="s">
        <v>361</v>
      </c>
      <c r="J28" s="44">
        <v>8</v>
      </c>
      <c r="K28" s="44" t="s">
        <v>27</v>
      </c>
      <c r="L28" s="44" t="s">
        <v>372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4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361</v>
      </c>
      <c r="F29" s="7" t="s">
        <v>361</v>
      </c>
      <c r="G29" s="44"/>
      <c r="H29" s="44" t="s">
        <v>361</v>
      </c>
      <c r="I29" s="44" t="s">
        <v>361</v>
      </c>
      <c r="J29" s="44">
        <v>8</v>
      </c>
      <c r="K29" s="44" t="s">
        <v>27</v>
      </c>
      <c r="L29" s="44" t="s">
        <v>373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4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361</v>
      </c>
      <c r="F30" s="7" t="s">
        <v>361</v>
      </c>
      <c r="G30" s="44"/>
      <c r="H30" s="44" t="s">
        <v>361</v>
      </c>
      <c r="I30" s="44" t="s">
        <v>361</v>
      </c>
      <c r="J30" s="44">
        <v>8</v>
      </c>
      <c r="K30" s="44" t="s">
        <v>27</v>
      </c>
      <c r="L30" s="44" t="s">
        <v>374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4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361</v>
      </c>
      <c r="F31" s="7" t="s">
        <v>361</v>
      </c>
      <c r="G31" s="44"/>
      <c r="H31" s="44" t="s">
        <v>361</v>
      </c>
      <c r="I31" s="44" t="s">
        <v>361</v>
      </c>
      <c r="J31" s="44">
        <v>8</v>
      </c>
      <c r="K31" s="44" t="s">
        <v>27</v>
      </c>
      <c r="L31" s="44" t="s">
        <v>375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4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361</v>
      </c>
      <c r="F32" s="7" t="s">
        <v>361</v>
      </c>
      <c r="G32" s="44"/>
      <c r="H32" s="44" t="s">
        <v>361</v>
      </c>
      <c r="I32" s="44" t="s">
        <v>361</v>
      </c>
      <c r="J32" s="44">
        <v>8</v>
      </c>
      <c r="K32" s="44" t="s">
        <v>27</v>
      </c>
      <c r="L32" s="44" t="s">
        <v>376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4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361</v>
      </c>
      <c r="F33" s="7" t="s">
        <v>361</v>
      </c>
      <c r="G33" s="44"/>
      <c r="H33" s="44" t="s">
        <v>361</v>
      </c>
      <c r="I33" s="44" t="s">
        <v>361</v>
      </c>
      <c r="J33" s="44">
        <v>8</v>
      </c>
      <c r="K33" s="44" t="s">
        <v>27</v>
      </c>
      <c r="L33" s="44" t="s">
        <v>377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4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361</v>
      </c>
      <c r="F34" s="7" t="s">
        <v>361</v>
      </c>
      <c r="G34" s="44"/>
      <c r="H34" s="44" t="s">
        <v>361</v>
      </c>
      <c r="I34" s="44" t="s">
        <v>361</v>
      </c>
      <c r="J34" s="44">
        <v>8</v>
      </c>
      <c r="K34" s="44" t="s">
        <v>27</v>
      </c>
      <c r="L34" s="44" t="s">
        <v>378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4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361</v>
      </c>
      <c r="F35" s="7" t="s">
        <v>361</v>
      </c>
      <c r="G35" s="44"/>
      <c r="H35" s="44" t="s">
        <v>361</v>
      </c>
      <c r="I35" s="44" t="s">
        <v>361</v>
      </c>
      <c r="J35" s="44">
        <v>8</v>
      </c>
      <c r="K35" s="44" t="s">
        <v>27</v>
      </c>
      <c r="L35" s="44" t="s">
        <v>379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4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361</v>
      </c>
      <c r="F36" s="7" t="s">
        <v>361</v>
      </c>
      <c r="G36" s="44"/>
      <c r="H36" s="44" t="s">
        <v>361</v>
      </c>
      <c r="I36" s="44" t="s">
        <v>361</v>
      </c>
      <c r="J36" s="44">
        <v>8</v>
      </c>
      <c r="K36" s="44" t="s">
        <v>27</v>
      </c>
      <c r="L36" s="44" t="s">
        <v>380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4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361</v>
      </c>
      <c r="F37" s="7" t="s">
        <v>361</v>
      </c>
      <c r="G37" s="44"/>
      <c r="H37" s="44" t="s">
        <v>361</v>
      </c>
      <c r="I37" s="44" t="s">
        <v>361</v>
      </c>
      <c r="J37" s="44">
        <v>8</v>
      </c>
      <c r="K37" s="44" t="s">
        <v>27</v>
      </c>
      <c r="L37" s="44" t="s">
        <v>382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4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361</v>
      </c>
      <c r="F38" s="7" t="s">
        <v>361</v>
      </c>
      <c r="G38" s="44"/>
      <c r="H38" s="44" t="s">
        <v>361</v>
      </c>
      <c r="I38" s="44" t="s">
        <v>361</v>
      </c>
      <c r="J38" s="44">
        <v>8</v>
      </c>
      <c r="K38" s="44" t="s">
        <v>27</v>
      </c>
      <c r="L38" s="44" t="s">
        <v>383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4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361</v>
      </c>
      <c r="F39" s="7" t="s">
        <v>361</v>
      </c>
      <c r="G39" s="44"/>
      <c r="H39" s="44" t="s">
        <v>361</v>
      </c>
      <c r="I39" s="44" t="s">
        <v>361</v>
      </c>
      <c r="J39" s="44">
        <v>8</v>
      </c>
      <c r="K39" s="44" t="s">
        <v>27</v>
      </c>
      <c r="L39" s="44" t="s">
        <v>384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4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361</v>
      </c>
      <c r="F40" s="7" t="s">
        <v>361</v>
      </c>
      <c r="G40" s="44"/>
      <c r="H40" s="44" t="s">
        <v>361</v>
      </c>
      <c r="I40" s="44" t="s">
        <v>361</v>
      </c>
      <c r="J40" s="44">
        <v>8</v>
      </c>
      <c r="K40" s="44" t="s">
        <v>27</v>
      </c>
      <c r="L40" s="44" t="s">
        <v>385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4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361</v>
      </c>
      <c r="F41" s="7" t="s">
        <v>361</v>
      </c>
      <c r="G41" s="44"/>
      <c r="H41" s="44" t="s">
        <v>361</v>
      </c>
      <c r="I41" s="44" t="s">
        <v>361</v>
      </c>
      <c r="J41" s="44">
        <v>8</v>
      </c>
      <c r="K41" s="44" t="s">
        <v>27</v>
      </c>
      <c r="L41" s="44" t="s">
        <v>386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4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361</v>
      </c>
      <c r="F42" s="7" t="s">
        <v>361</v>
      </c>
      <c r="G42" s="44"/>
      <c r="H42" s="44" t="s">
        <v>361</v>
      </c>
      <c r="I42" s="44" t="s">
        <v>361</v>
      </c>
      <c r="J42" s="44">
        <v>8</v>
      </c>
      <c r="K42" s="44" t="s">
        <v>27</v>
      </c>
      <c r="L42" s="44" t="s">
        <v>387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4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361</v>
      </c>
      <c r="F43" s="7" t="s">
        <v>361</v>
      </c>
      <c r="G43" s="44"/>
      <c r="H43" s="44" t="s">
        <v>361</v>
      </c>
      <c r="I43" s="44" t="s">
        <v>361</v>
      </c>
      <c r="J43" s="44">
        <v>8</v>
      </c>
      <c r="K43" s="44" t="s">
        <v>27</v>
      </c>
      <c r="L43" s="44" t="s">
        <v>388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4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361</v>
      </c>
      <c r="F44" s="7" t="s">
        <v>361</v>
      </c>
      <c r="G44" s="44"/>
      <c r="H44" s="44" t="s">
        <v>361</v>
      </c>
      <c r="I44" s="44" t="s">
        <v>361</v>
      </c>
      <c r="J44" s="44">
        <v>8</v>
      </c>
      <c r="K44" s="44" t="s">
        <v>27</v>
      </c>
      <c r="L44" s="44" t="s">
        <v>389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4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361</v>
      </c>
      <c r="F45" s="7" t="s">
        <v>361</v>
      </c>
      <c r="G45" s="44"/>
      <c r="H45" s="44" t="s">
        <v>361</v>
      </c>
      <c r="I45" s="44" t="s">
        <v>361</v>
      </c>
      <c r="J45" s="44">
        <v>8</v>
      </c>
      <c r="K45" s="44" t="s">
        <v>27</v>
      </c>
      <c r="L45" s="44" t="s">
        <v>390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4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361</v>
      </c>
      <c r="F46" s="7" t="s">
        <v>361</v>
      </c>
      <c r="G46" s="44"/>
      <c r="H46" s="44" t="s">
        <v>361</v>
      </c>
      <c r="I46" s="44" t="s">
        <v>361</v>
      </c>
      <c r="J46" s="44">
        <v>8</v>
      </c>
      <c r="K46" s="44" t="s">
        <v>27</v>
      </c>
      <c r="L46" s="44" t="s">
        <v>391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4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4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4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4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4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4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4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4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4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4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4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4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4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4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4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4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4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4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4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4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4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4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4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4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4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4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4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4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4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4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4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4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4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4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4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4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4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4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4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4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4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4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4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4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4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4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4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4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4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4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4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4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4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4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4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4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4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4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4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4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4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4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4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4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4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4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4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4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4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4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4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4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4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4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4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4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4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4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4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4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4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4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4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4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4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4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4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4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4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4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4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4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4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4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4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4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4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4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4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4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4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4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4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4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4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4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4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4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4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4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4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4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4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4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4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4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4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4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4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4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4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4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4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4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4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4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4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4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4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4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4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4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4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4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4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4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4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4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4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4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4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4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4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4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4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4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4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4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4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4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4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4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4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4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4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4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4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4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4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4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4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4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4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4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4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4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4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4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4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4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4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4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4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4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4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4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4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4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4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4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4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4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4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4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4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4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4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4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4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4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4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4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4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4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4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4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4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4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4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4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4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4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4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4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4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4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4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4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4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4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4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4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4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4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4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4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4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4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4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4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4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4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4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4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4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4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4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4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4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4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4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4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4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4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4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4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4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4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4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4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4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4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4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4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4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4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4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4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4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4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4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4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4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4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phoneticPr fontId="12" type="noConversion"/>
  <conditionalFormatting sqref="A1:A17 A301:A999">
    <cfRule type="expression" dxfId="146" priority="10">
      <formula>$C1="BLOC"</formula>
    </cfRule>
    <cfRule type="expression" dxfId="145" priority="11">
      <formula>$C1="OPTION"</formula>
    </cfRule>
    <cfRule type="expression" dxfId="144" priority="9">
      <formula>$C1="Parcours Pédagogique"</formula>
    </cfRule>
  </conditionalFormatting>
  <conditionalFormatting sqref="A18:S300 T18">
    <cfRule type="expression" dxfId="143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2" priority="20">
      <formula>$D1="Création"</formula>
    </cfRule>
    <cfRule type="expression" dxfId="141" priority="21">
      <formula>$D1="Fermeture"</formula>
    </cfRule>
    <cfRule type="expression" dxfId="140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39" priority="14">
      <formula>$D1="Modification MCC"</formula>
    </cfRule>
  </conditionalFormatting>
  <conditionalFormatting sqref="J1:J999">
    <cfRule type="expression" dxfId="138" priority="4">
      <formula>$I1="NON"</formula>
    </cfRule>
  </conditionalFormatting>
  <conditionalFormatting sqref="L18:L300">
    <cfRule type="expression" dxfId="137" priority="12">
      <formula>$K18="CT (Contrôle terminal)"</formula>
    </cfRule>
    <cfRule type="expression" dxfId="136" priority="13">
      <formula>$K18="CCI (CC Intégral)"</formula>
    </cfRule>
  </conditionalFormatting>
  <conditionalFormatting sqref="M1:M999">
    <cfRule type="expression" dxfId="135" priority="8">
      <formula>$K1="CT (Contrôle terminal)"</formula>
    </cfRule>
  </conditionalFormatting>
  <conditionalFormatting sqref="N1:O999">
    <cfRule type="expression" dxfId="134" priority="3">
      <formula>$K1="CCI (CC Intégral)"</formula>
    </cfRule>
  </conditionalFormatting>
  <conditionalFormatting sqref="P19:S300">
    <cfRule type="expression" dxfId="133" priority="5">
      <formula>$H$15="Session Unique"</formula>
    </cfRule>
  </conditionalFormatting>
  <conditionalFormatting sqref="Q1:R999">
    <cfRule type="expression" dxfId="132" priority="1">
      <formula>$P1="Autres"</formula>
    </cfRule>
  </conditionalFormatting>
  <conditionalFormatting sqref="S1:S999 T18">
    <cfRule type="expression" dxfId="131" priority="2">
      <formula>$P1="CT (Contrôle terminal)"</formula>
    </cfRule>
  </conditionalFormatting>
  <conditionalFormatting sqref="T18 A18:S300">
    <cfRule type="expression" dxfId="130" priority="23">
      <formula>$C18="Modification"</formula>
    </cfRule>
    <cfRule type="expression" dxfId="129" priority="28">
      <formula>$C18="Création"</formula>
    </cfRule>
    <cfRule type="expression" dxfId="128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G1" zoomScaleNormal="100" workbookViewId="0">
      <pane ySplit="18" topLeftCell="A36" activePane="bottomLeft" state="frozen"/>
      <selection pane="bottomLeft" activeCell="H34" sqref="H34:H35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25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8" customHeight="1" x14ac:dyDescent="0.25">
      <c r="A7" s="149" t="s">
        <v>233</v>
      </c>
      <c r="B7" s="143" t="str">
        <f>'Fiche Générale'!B2</f>
        <v>HEALTHY</v>
      </c>
      <c r="C7" s="149" t="s">
        <v>234</v>
      </c>
      <c r="D7" s="149"/>
      <c r="E7" s="155" t="str">
        <f>'Fiche Générale'!B3</f>
        <v>Ingénierie de la santé</v>
      </c>
      <c r="F7" s="143"/>
      <c r="G7" s="149" t="s">
        <v>235</v>
      </c>
      <c r="H7" s="146" t="str">
        <f>'Fiche Générale'!B4</f>
        <v>MMISA18</v>
      </c>
      <c r="I7" s="146"/>
      <c r="J7" s="146"/>
    </row>
    <row r="8" spans="1:10" ht="18" customHeight="1" x14ac:dyDescent="0.25">
      <c r="A8" s="149"/>
      <c r="B8" s="144"/>
      <c r="C8" s="149"/>
      <c r="D8" s="149"/>
      <c r="E8" s="156"/>
      <c r="F8" s="144"/>
      <c r="G8" s="149"/>
      <c r="H8" s="146"/>
      <c r="I8" s="146"/>
      <c r="J8" s="146"/>
    </row>
    <row r="9" spans="1:10" ht="18" customHeight="1" x14ac:dyDescent="0.25">
      <c r="A9" s="149"/>
      <c r="B9" s="144"/>
      <c r="C9" s="149"/>
      <c r="D9" s="149"/>
      <c r="E9" s="157"/>
      <c r="F9" s="145"/>
      <c r="G9" s="149"/>
      <c r="H9" s="146"/>
      <c r="I9" s="146"/>
      <c r="J9" s="146"/>
    </row>
    <row r="10" spans="1:10" ht="18" customHeight="1" x14ac:dyDescent="0.25">
      <c r="A10" s="149"/>
      <c r="B10" s="144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59"/>
      <c r="J10" s="160"/>
    </row>
    <row r="11" spans="1:10" ht="18" customHeight="1" x14ac:dyDescent="0.25">
      <c r="A11" s="149"/>
      <c r="B11" s="145"/>
      <c r="C11" s="154"/>
      <c r="D11" s="154"/>
      <c r="E11" s="161"/>
      <c r="F11" s="162"/>
      <c r="G11" s="162"/>
      <c r="H11" s="162"/>
      <c r="I11" s="162"/>
      <c r="J11" s="163"/>
    </row>
    <row r="13" spans="1:10" x14ac:dyDescent="0.25">
      <c r="A13" s="148" t="s">
        <v>237</v>
      </c>
      <c r="B13" s="112" t="str">
        <f>'S1 Maquette'!B13:B14</f>
        <v>1ère année de Master</v>
      </c>
      <c r="C13" s="148" t="s">
        <v>239</v>
      </c>
      <c r="D13" s="148"/>
      <c r="E13" s="170">
        <f>'S1 Maquette'!E13:F14</f>
        <v>0</v>
      </c>
      <c r="F13" s="170"/>
      <c r="G13" s="175" t="s">
        <v>240</v>
      </c>
      <c r="H13" s="109">
        <f>Calcul!D7</f>
        <v>1059</v>
      </c>
      <c r="I13" s="109"/>
    </row>
    <row r="14" spans="1:10" x14ac:dyDescent="0.25">
      <c r="A14" s="148"/>
      <c r="B14" s="115"/>
      <c r="C14" s="148"/>
      <c r="D14" s="148"/>
      <c r="E14" s="170"/>
      <c r="F14" s="170"/>
      <c r="G14" s="177"/>
      <c r="H14" s="109"/>
      <c r="I14" s="109"/>
    </row>
    <row r="15" spans="1:10" x14ac:dyDescent="0.25">
      <c r="A15" s="148" t="s">
        <v>241</v>
      </c>
      <c r="B15" s="112" t="s">
        <v>203</v>
      </c>
      <c r="C15" s="150" t="s">
        <v>242</v>
      </c>
      <c r="D15" s="151"/>
      <c r="E15" s="148"/>
      <c r="F15" s="148"/>
      <c r="G15" s="175" t="s">
        <v>243</v>
      </c>
      <c r="H15" s="109">
        <f ca="1">Calcul!D20</f>
        <v>1059</v>
      </c>
      <c r="I15" s="109"/>
    </row>
    <row r="16" spans="1:10" x14ac:dyDescent="0.25">
      <c r="A16" s="148"/>
      <c r="B16" s="115"/>
      <c r="C16" s="152"/>
      <c r="D16" s="153"/>
      <c r="E16" s="148"/>
      <c r="F16" s="148"/>
      <c r="G16" s="177"/>
      <c r="H16" s="109"/>
      <c r="I16" s="10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49">
        <v>1</v>
      </c>
      <c r="B19" s="49" t="s">
        <v>333</v>
      </c>
      <c r="C19" s="50" t="s">
        <v>12</v>
      </c>
      <c r="D19" s="50">
        <v>6</v>
      </c>
      <c r="E19" s="52"/>
      <c r="F19" s="52"/>
      <c r="G19" s="52"/>
      <c r="H19" s="76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15" customHeight="1" x14ac:dyDescent="0.35">
      <c r="A20" s="52" t="s">
        <v>281</v>
      </c>
      <c r="B20" s="52" t="s">
        <v>334</v>
      </c>
      <c r="C20" s="51" t="s">
        <v>21</v>
      </c>
      <c r="D20" s="51"/>
      <c r="E20" s="52"/>
      <c r="F20" s="52"/>
      <c r="G20" s="52"/>
      <c r="H20" s="76" t="s">
        <v>169</v>
      </c>
      <c r="I20" s="54"/>
      <c r="J20" s="54">
        <v>30</v>
      </c>
      <c r="K20" s="51"/>
      <c r="L20" s="51"/>
      <c r="M20" s="51"/>
      <c r="N20" s="55" t="s">
        <v>284</v>
      </c>
      <c r="O20" s="52"/>
    </row>
    <row r="21" spans="1:15" s="18" customFormat="1" ht="43.15" customHeight="1" x14ac:dyDescent="0.35">
      <c r="A21" s="52" t="s">
        <v>286</v>
      </c>
      <c r="B21" s="52" t="s">
        <v>335</v>
      </c>
      <c r="C21" s="51" t="s">
        <v>21</v>
      </c>
      <c r="D21" s="51"/>
      <c r="E21" s="52"/>
      <c r="F21" s="52"/>
      <c r="G21" s="52"/>
      <c r="H21" s="76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15" customHeight="1" x14ac:dyDescent="0.35">
      <c r="A22" s="52" t="s">
        <v>290</v>
      </c>
      <c r="B22" s="52" t="s">
        <v>336</v>
      </c>
      <c r="C22" s="51" t="s">
        <v>21</v>
      </c>
      <c r="D22" s="51"/>
      <c r="E22" s="52"/>
      <c r="F22" s="52"/>
      <c r="G22" s="52"/>
      <c r="H22" s="76" t="s">
        <v>167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15" customHeight="1" x14ac:dyDescent="0.35">
      <c r="A23" s="52" t="s">
        <v>292</v>
      </c>
      <c r="B23" s="52" t="s">
        <v>337</v>
      </c>
      <c r="C23" s="51" t="s">
        <v>21</v>
      </c>
      <c r="D23" s="51"/>
      <c r="E23" s="52"/>
      <c r="F23" s="52"/>
      <c r="G23" s="52"/>
      <c r="H23" s="76" t="s">
        <v>167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15" customHeight="1" x14ac:dyDescent="0.35">
      <c r="A24" s="52" t="s">
        <v>338</v>
      </c>
      <c r="B24" s="52" t="s">
        <v>339</v>
      </c>
      <c r="C24" s="51" t="s">
        <v>21</v>
      </c>
      <c r="D24" s="51"/>
      <c r="E24" s="52"/>
      <c r="F24" s="52"/>
      <c r="G24" s="52"/>
      <c r="H24" s="76" t="s">
        <v>127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15" customHeight="1" x14ac:dyDescent="0.35">
      <c r="A25" s="52">
        <v>2</v>
      </c>
      <c r="B25" s="49" t="s">
        <v>340</v>
      </c>
      <c r="C25" s="50" t="s">
        <v>12</v>
      </c>
      <c r="D25" s="51">
        <v>6</v>
      </c>
      <c r="E25" s="52"/>
      <c r="F25" s="52"/>
      <c r="G25" s="52"/>
      <c r="H25" s="76" t="s">
        <v>127</v>
      </c>
      <c r="I25" s="54"/>
      <c r="J25" s="54"/>
      <c r="K25" s="51"/>
      <c r="L25" s="51"/>
      <c r="M25" s="51"/>
      <c r="N25" s="55" t="s">
        <v>284</v>
      </c>
      <c r="O25" s="52"/>
    </row>
    <row r="26" spans="1:15" ht="43.15" customHeight="1" x14ac:dyDescent="0.25">
      <c r="A26" s="52" t="s">
        <v>295</v>
      </c>
      <c r="B26" s="52" t="s">
        <v>341</v>
      </c>
      <c r="C26" s="51" t="s">
        <v>21</v>
      </c>
      <c r="D26" s="50"/>
      <c r="E26" s="52"/>
      <c r="F26" s="52"/>
      <c r="G26" s="52"/>
      <c r="H26" s="76" t="s">
        <v>127</v>
      </c>
      <c r="I26" s="77">
        <v>42</v>
      </c>
      <c r="J26" s="77">
        <v>6</v>
      </c>
      <c r="K26" s="51"/>
      <c r="L26" s="51"/>
      <c r="M26" s="51"/>
      <c r="N26" s="52"/>
      <c r="O26" s="52"/>
    </row>
    <row r="27" spans="1:15" ht="43.15" customHeight="1" x14ac:dyDescent="0.35">
      <c r="A27" s="52" t="s">
        <v>342</v>
      </c>
      <c r="B27" s="52" t="s">
        <v>343</v>
      </c>
      <c r="C27" s="51" t="s">
        <v>21</v>
      </c>
      <c r="D27" s="51"/>
      <c r="E27" s="52"/>
      <c r="F27" s="52"/>
      <c r="G27" s="52"/>
      <c r="H27" s="76" t="s">
        <v>127</v>
      </c>
      <c r="I27" s="54">
        <v>12</v>
      </c>
      <c r="J27" s="54"/>
      <c r="K27" s="51"/>
      <c r="L27" s="51"/>
      <c r="M27" s="51"/>
      <c r="N27" s="52"/>
      <c r="O27" s="52"/>
    </row>
    <row r="28" spans="1:15" ht="43.15" customHeight="1" x14ac:dyDescent="0.35">
      <c r="A28" s="52" t="s">
        <v>297</v>
      </c>
      <c r="B28" s="52" t="s">
        <v>344</v>
      </c>
      <c r="C28" s="51" t="s">
        <v>21</v>
      </c>
      <c r="D28" s="51"/>
      <c r="E28" s="52"/>
      <c r="F28" s="52"/>
      <c r="G28" s="52"/>
      <c r="H28" s="76" t="s">
        <v>127</v>
      </c>
      <c r="I28" s="54">
        <v>24</v>
      </c>
      <c r="J28" s="54"/>
      <c r="K28" s="51"/>
      <c r="L28" s="51"/>
      <c r="M28" s="51"/>
      <c r="N28" s="52"/>
      <c r="O28" s="52"/>
    </row>
    <row r="29" spans="1:15" ht="43.15" customHeight="1" x14ac:dyDescent="0.35">
      <c r="A29" s="52" t="s">
        <v>345</v>
      </c>
      <c r="B29" s="52" t="s">
        <v>346</v>
      </c>
      <c r="C29" s="51" t="s">
        <v>21</v>
      </c>
      <c r="D29" s="50"/>
      <c r="E29" s="52"/>
      <c r="F29" s="52"/>
      <c r="G29" s="52"/>
      <c r="H29" s="76" t="s">
        <v>127</v>
      </c>
      <c r="I29" s="78">
        <v>15</v>
      </c>
      <c r="J29" s="79"/>
      <c r="K29" s="51"/>
      <c r="L29" s="51"/>
      <c r="M29" s="51"/>
      <c r="N29" s="52"/>
      <c r="O29" s="52" t="s">
        <v>347</v>
      </c>
    </row>
    <row r="30" spans="1:15" ht="43.15" customHeight="1" x14ac:dyDescent="0.35">
      <c r="A30" s="52" t="s">
        <v>348</v>
      </c>
      <c r="B30" s="80" t="s">
        <v>349</v>
      </c>
      <c r="C30" s="51" t="s">
        <v>21</v>
      </c>
      <c r="D30" s="50"/>
      <c r="E30" s="52"/>
      <c r="F30" s="52"/>
      <c r="G30" s="52"/>
      <c r="H30" s="76" t="s">
        <v>127</v>
      </c>
      <c r="I30" s="78">
        <v>21</v>
      </c>
      <c r="J30" s="79"/>
      <c r="K30" s="51"/>
      <c r="L30" s="51"/>
      <c r="M30" s="51"/>
      <c r="N30" s="52"/>
      <c r="O30" s="52"/>
    </row>
    <row r="31" spans="1:15" ht="43.15" customHeight="1" x14ac:dyDescent="0.35">
      <c r="A31" s="52" t="s">
        <v>350</v>
      </c>
      <c r="B31" s="80" t="s">
        <v>351</v>
      </c>
      <c r="C31" s="51" t="s">
        <v>21</v>
      </c>
      <c r="D31" s="50"/>
      <c r="E31" s="52"/>
      <c r="F31" s="52"/>
      <c r="G31" s="52"/>
      <c r="H31" s="76" t="s">
        <v>127</v>
      </c>
      <c r="I31" s="78">
        <v>12</v>
      </c>
      <c r="J31" s="79"/>
      <c r="K31" s="51"/>
      <c r="L31" s="51"/>
      <c r="M31" s="51"/>
      <c r="N31" s="52"/>
      <c r="O31" s="52"/>
    </row>
    <row r="32" spans="1:15" ht="43.15" customHeight="1" x14ac:dyDescent="0.35">
      <c r="A32" s="52"/>
      <c r="B32" s="80"/>
      <c r="C32" s="51"/>
      <c r="D32" s="50"/>
      <c r="E32" s="52"/>
      <c r="F32" s="52"/>
      <c r="G32" s="52"/>
      <c r="H32" s="76"/>
      <c r="I32" s="78"/>
      <c r="J32" s="79"/>
      <c r="K32" s="51"/>
      <c r="L32" s="51"/>
      <c r="M32" s="51"/>
      <c r="N32" s="52"/>
      <c r="O32" s="52"/>
    </row>
    <row r="33" spans="1:15" ht="43.15" customHeight="1" x14ac:dyDescent="0.35">
      <c r="A33" s="52">
        <v>3</v>
      </c>
      <c r="B33" s="81" t="s">
        <v>352</v>
      </c>
      <c r="C33" s="50" t="s">
        <v>12</v>
      </c>
      <c r="D33" s="50">
        <v>18</v>
      </c>
      <c r="E33" s="82"/>
      <c r="F33" s="82"/>
      <c r="G33" s="82"/>
      <c r="H33" s="76"/>
      <c r="I33" s="83"/>
      <c r="J33" s="83"/>
      <c r="K33" s="51"/>
      <c r="L33" s="51"/>
      <c r="M33" s="51"/>
      <c r="N33" s="52"/>
      <c r="O33" s="52"/>
    </row>
    <row r="34" spans="1:15" ht="43.15" customHeight="1" x14ac:dyDescent="0.35">
      <c r="A34" s="52" t="s">
        <v>300</v>
      </c>
      <c r="B34" s="84" t="s">
        <v>353</v>
      </c>
      <c r="C34" s="51" t="s">
        <v>21</v>
      </c>
      <c r="D34" s="50"/>
      <c r="E34" s="52"/>
      <c r="F34" s="52"/>
      <c r="G34" s="52"/>
      <c r="H34" s="76" t="s">
        <v>167</v>
      </c>
      <c r="I34" s="83">
        <v>9</v>
      </c>
      <c r="J34" s="83"/>
      <c r="K34" s="51"/>
      <c r="L34" s="51"/>
      <c r="M34" s="51"/>
      <c r="N34" s="52"/>
      <c r="O34" s="52" t="s">
        <v>347</v>
      </c>
    </row>
    <row r="35" spans="1:15" ht="43.15" customHeight="1" x14ac:dyDescent="0.35">
      <c r="A35" s="52" t="s">
        <v>302</v>
      </c>
      <c r="B35" s="52" t="s">
        <v>354</v>
      </c>
      <c r="C35" s="51" t="s">
        <v>21</v>
      </c>
      <c r="D35" s="50"/>
      <c r="E35" s="52"/>
      <c r="F35" s="52"/>
      <c r="G35" s="52"/>
      <c r="H35" s="76" t="s">
        <v>167</v>
      </c>
      <c r="I35" s="85">
        <v>9</v>
      </c>
      <c r="J35" s="85"/>
      <c r="K35" s="51"/>
      <c r="L35" s="51"/>
      <c r="M35" s="51"/>
      <c r="N35" s="52"/>
      <c r="O35" s="52" t="s">
        <v>347</v>
      </c>
    </row>
    <row r="36" spans="1:15" ht="43.15" customHeight="1" x14ac:dyDescent="0.25">
      <c r="A36" s="52" t="s">
        <v>304</v>
      </c>
      <c r="B36" s="52" t="s">
        <v>355</v>
      </c>
      <c r="C36" s="51" t="s">
        <v>21</v>
      </c>
      <c r="D36" s="51"/>
      <c r="E36" s="52"/>
      <c r="F36" s="52"/>
      <c r="G36" s="52"/>
      <c r="H36" s="76"/>
      <c r="I36" s="86"/>
      <c r="J36" s="86"/>
      <c r="K36" s="51"/>
      <c r="L36" s="51"/>
      <c r="M36" s="51"/>
      <c r="N36" s="52"/>
      <c r="O36" s="52"/>
    </row>
    <row r="37" spans="1:15" ht="43.1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6"/>
      <c r="I37" s="86">
        <f>SUM(I20:I35)</f>
        <v>198</v>
      </c>
      <c r="J37" s="86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15" customHeight="1" x14ac:dyDescent="0.25">
      <c r="A38" s="62"/>
      <c r="B38" s="64"/>
      <c r="C38" s="60"/>
      <c r="D38" s="60"/>
      <c r="E38" s="58"/>
      <c r="F38" s="58"/>
      <c r="G38" s="58"/>
      <c r="H38" s="87"/>
      <c r="I38" s="59"/>
      <c r="J38" s="59">
        <f>I37*1.5+J37</f>
        <v>345</v>
      </c>
      <c r="K38" s="59"/>
      <c r="L38" s="59"/>
      <c r="M38" s="59"/>
      <c r="N38" s="58"/>
      <c r="O38" s="58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36 G1:N36">
    <cfRule type="expression" dxfId="127" priority="2">
      <formula>$C1="Option"</formula>
    </cfRule>
  </conditionalFormatting>
  <conditionalFormatting sqref="A36:A999 G36:N999">
    <cfRule type="expression" dxfId="126" priority="35">
      <formula>$C36="Option"</formula>
    </cfRule>
  </conditionalFormatting>
  <conditionalFormatting sqref="A38">
    <cfRule type="expression" dxfId="125" priority="19">
      <formula>$F38="Création"</formula>
    </cfRule>
    <cfRule type="expression" dxfId="124" priority="18">
      <formula>$F38="Modification"</formula>
    </cfRule>
    <cfRule type="expression" dxfId="123" priority="17">
      <formula>$F38="Fermeture"</formula>
    </cfRule>
    <cfRule type="expression" dxfId="122" priority="16">
      <formula>$C38="Option"</formula>
    </cfRule>
  </conditionalFormatting>
  <conditionalFormatting sqref="A19:J35">
    <cfRule type="expression" dxfId="121" priority="3">
      <formula>$F19="Fermeture"</formula>
    </cfRule>
  </conditionalFormatting>
  <conditionalFormatting sqref="A35:J35">
    <cfRule type="expression" dxfId="120" priority="5">
      <formula>$F35="Création"</formula>
    </cfRule>
    <cfRule type="expression" dxfId="119" priority="4">
      <formula>$F35="Modification"</formula>
    </cfRule>
  </conditionalFormatting>
  <conditionalFormatting sqref="A36:J38 H35 C33:J33 B34:J34">
    <cfRule type="expression" dxfId="118" priority="47">
      <formula>$F33="Fermeture"</formula>
    </cfRule>
  </conditionalFormatting>
  <conditionalFormatting sqref="A38:J38 L38:O38">
    <cfRule type="expression" dxfId="117" priority="38">
      <formula>$F38="Modification"</formula>
    </cfRule>
    <cfRule type="expression" dxfId="116" priority="39">
      <formula>$F38="Création"</formula>
    </cfRule>
  </conditionalFormatting>
  <conditionalFormatting sqref="A1:O9 A10:E10 K10:O11 A11:D11 A12:O12 A13:H13 J13:O16 A14:F14 A15:H15 A16:F16 A17:O18 A39:O999">
    <cfRule type="expression" dxfId="115" priority="59">
      <formula>$F1="Création"</formula>
    </cfRule>
    <cfRule type="expression" dxfId="114" priority="58">
      <formula>$F1="Modification"</formula>
    </cfRule>
  </conditionalFormatting>
  <conditionalFormatting sqref="A1:O9 K10:O11 A12:O12 J13:O16 A17:O18 A39:O999 A10:E10 A11:D11 A13:H13 A14:F14 A15:H15 A16:F16">
    <cfRule type="expression" dxfId="113" priority="57">
      <formula>$F1="Fermeture"</formula>
    </cfRule>
  </conditionalFormatting>
  <conditionalFormatting sqref="A36:O36">
    <cfRule type="expression" dxfId="112" priority="32">
      <formula>$F36="Modification"</formula>
    </cfRule>
    <cfRule type="expression" dxfId="111" priority="33">
      <formula>$F36="Création"</formula>
    </cfRule>
    <cfRule type="expression" dxfId="110" priority="31">
      <formula>$F36="Fermeture"</formula>
    </cfRule>
  </conditionalFormatting>
  <conditionalFormatting sqref="B19:D26">
    <cfRule type="expression" dxfId="109" priority="45">
      <formula>$F19="Modification"</formula>
    </cfRule>
    <cfRule type="expression" dxfId="108" priority="46">
      <formula>$F19="Création"</formula>
    </cfRule>
  </conditionalFormatting>
  <conditionalFormatting sqref="B36:D36">
    <cfRule type="expression" dxfId="107" priority="44">
      <formula>$F36="Fermeture"</formula>
    </cfRule>
  </conditionalFormatting>
  <conditionalFormatting sqref="B38:O38">
    <cfRule type="expression" dxfId="106" priority="25">
      <formula>$F38="Création"</formula>
    </cfRule>
    <cfRule type="expression" dxfId="105" priority="23">
      <formula>$F38="Fermeture"</formula>
    </cfRule>
    <cfRule type="expression" dxfId="104" priority="24">
      <formula>$F38="Modification"</formula>
    </cfRule>
  </conditionalFormatting>
  <conditionalFormatting sqref="D1:E36">
    <cfRule type="expression" dxfId="103" priority="1">
      <formula>$C1="Option"</formula>
    </cfRule>
  </conditionalFormatting>
  <conditionalFormatting sqref="D36:E999">
    <cfRule type="expression" dxfId="102" priority="34">
      <formula>$C36="Option"</formula>
    </cfRule>
  </conditionalFormatting>
  <conditionalFormatting sqref="D38:E38">
    <cfRule type="expression" dxfId="101" priority="20">
      <formula>$C38="Option"</formula>
    </cfRule>
  </conditionalFormatting>
  <conditionalFormatting sqref="E19:J34 B27:D34 H35 A36:J38">
    <cfRule type="expression" dxfId="100" priority="49">
      <formula>$F19="Création"</formula>
    </cfRule>
    <cfRule type="expression" dxfId="99" priority="48">
      <formula>$F19="Modification"</formula>
    </cfRule>
  </conditionalFormatting>
  <conditionalFormatting sqref="G38:N38">
    <cfRule type="expression" dxfId="98" priority="26">
      <formula>$C38="Option"</formula>
    </cfRule>
    <cfRule type="expression" dxfId="97" priority="21">
      <formula>$C38="Option"</formula>
    </cfRule>
  </conditionalFormatting>
  <conditionalFormatting sqref="K38">
    <cfRule type="expression" dxfId="96" priority="29">
      <formula>$F38="Création"</formula>
    </cfRule>
    <cfRule type="expression" dxfId="95" priority="27">
      <formula>$F38="Fermeture"</formula>
    </cfRule>
    <cfRule type="expression" dxfId="94" priority="28">
      <formula>$F38="Modification"</formula>
    </cfRule>
  </conditionalFormatting>
  <conditionalFormatting sqref="K27:N28">
    <cfRule type="expression" dxfId="93" priority="10">
      <formula>$F27="Fermeture"</formula>
    </cfRule>
    <cfRule type="expression" dxfId="92" priority="12">
      <formula>$F27="Création"</formula>
    </cfRule>
    <cfRule type="expression" dxfId="91" priority="11">
      <formula>$F27="Modification"</formula>
    </cfRule>
  </conditionalFormatting>
  <conditionalFormatting sqref="K19:O19 A19:A34 K26:O26 K29:N29 K30:O34 K36:O38">
    <cfRule type="expression" dxfId="90" priority="53">
      <formula>$F19="Création"</formula>
    </cfRule>
  </conditionalFormatting>
  <conditionalFormatting sqref="K19:O19 K26:O26 K29:N29 K30:O34 K36:O38 A19:A34">
    <cfRule type="expression" dxfId="89" priority="52">
      <formula>$F19="Modification"</formula>
    </cfRule>
  </conditionalFormatting>
  <conditionalFormatting sqref="K19:O19 K26:O26 K29:N29 K30:O34 K36:O38">
    <cfRule type="expression" dxfId="88" priority="51">
      <formula>$F19="Fermeture"</formula>
    </cfRule>
  </conditionalFormatting>
  <conditionalFormatting sqref="K20:O25">
    <cfRule type="expression" dxfId="87" priority="41">
      <formula>$F20="Fermeture"</formula>
    </cfRule>
    <cfRule type="expression" dxfId="86" priority="42">
      <formula>$F20="Modification"</formula>
    </cfRule>
    <cfRule type="expression" dxfId="85" priority="43">
      <formula>$F20="Création"</formula>
    </cfRule>
  </conditionalFormatting>
  <conditionalFormatting sqref="K35:O35">
    <cfRule type="expression" dxfId="84" priority="7">
      <formula>$F35="Fermeture"</formula>
    </cfRule>
    <cfRule type="expression" dxfId="83" priority="8">
      <formula>$F35="Modification"</formula>
    </cfRule>
    <cfRule type="expression" dxfId="82" priority="9">
      <formula>$F35="Création"</formula>
    </cfRule>
  </conditionalFormatting>
  <conditionalFormatting sqref="L38:O38 A38:J38">
    <cfRule type="expression" dxfId="81" priority="37">
      <formula>$F38="Fermeture"</formula>
    </cfRule>
  </conditionalFormatting>
  <conditionalFormatting sqref="N20:N25">
    <cfRule type="expression" dxfId="80" priority="40">
      <formula>$M20="Porteuse"</formula>
    </cfRule>
  </conditionalFormatting>
  <conditionalFormatting sqref="N35">
    <cfRule type="expression" dxfId="79" priority="6">
      <formula>$M35="Porteuse"</formula>
    </cfRule>
  </conditionalFormatting>
  <conditionalFormatting sqref="N36">
    <cfRule type="expression" dxfId="78" priority="30">
      <formula>$M36="Porteuse"</formula>
    </cfRule>
  </conditionalFormatting>
  <conditionalFormatting sqref="N36:N999 N26:N34 N1:N19">
    <cfRule type="expression" dxfId="77" priority="50">
      <formula>$M1="Porteuse"</formula>
    </cfRule>
  </conditionalFormatting>
  <conditionalFormatting sqref="N38">
    <cfRule type="expression" dxfId="76" priority="36">
      <formula>$M38="Porteuse"</formula>
    </cfRule>
    <cfRule type="expression" dxfId="75" priority="22">
      <formula>$M38="Porteuse"</formula>
    </cfRule>
  </conditionalFormatting>
  <conditionalFormatting sqref="O27:O29">
    <cfRule type="expression" dxfId="74" priority="14">
      <formula>$F27="Modification"</formula>
    </cfRule>
    <cfRule type="expression" dxfId="73" priority="13">
      <formula>$F27="Fermeture"</formula>
    </cfRule>
    <cfRule type="expression" dxfId="72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H1" zoomScaleNormal="100" workbookViewId="0">
      <pane ySplit="18" topLeftCell="A33" activePane="bottomLeft" state="frozen"/>
      <selection activeCell="D25" sqref="D25"/>
      <selection pane="bottomLeft" activeCell="L38" sqref="L3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47"/>
      <c r="B1" s="147"/>
      <c r="C1" s="147"/>
      <c r="D1" s="147"/>
      <c r="E1" s="147"/>
      <c r="F1" s="147"/>
      <c r="G1" s="147"/>
      <c r="H1" s="147"/>
      <c r="I1" s="147"/>
      <c r="J1" s="38"/>
    </row>
    <row r="2" spans="1:19" x14ac:dyDescent="0.25">
      <c r="A2" s="147"/>
      <c r="B2" s="147"/>
      <c r="C2" s="147"/>
      <c r="D2" s="147"/>
      <c r="E2" s="147"/>
      <c r="F2" s="147"/>
      <c r="G2" s="147"/>
      <c r="H2" s="147"/>
      <c r="I2" s="147"/>
      <c r="J2" s="38"/>
    </row>
    <row r="3" spans="1:19" x14ac:dyDescent="0.25">
      <c r="A3" s="147"/>
      <c r="B3" s="147"/>
      <c r="C3" s="147"/>
      <c r="D3" s="147"/>
      <c r="E3" s="147"/>
      <c r="F3" s="147"/>
      <c r="G3" s="147"/>
      <c r="H3" s="147"/>
      <c r="I3" s="147"/>
      <c r="J3" s="38"/>
    </row>
    <row r="4" spans="1:19" x14ac:dyDescent="0.25">
      <c r="A4" s="147"/>
      <c r="B4" s="147"/>
      <c r="C4" s="147"/>
      <c r="D4" s="147"/>
      <c r="E4" s="147"/>
      <c r="F4" s="147"/>
      <c r="G4" s="147"/>
      <c r="H4" s="147"/>
      <c r="I4" s="147"/>
      <c r="J4" s="38"/>
    </row>
    <row r="5" spans="1:19" x14ac:dyDescent="0.25">
      <c r="A5" s="147"/>
      <c r="B5" s="147"/>
      <c r="C5" s="147"/>
      <c r="D5" s="147"/>
      <c r="E5" s="147"/>
      <c r="F5" s="147"/>
      <c r="G5" s="147"/>
      <c r="H5" s="147"/>
      <c r="I5" s="147"/>
      <c r="J5" s="38"/>
    </row>
    <row r="6" spans="1:19" x14ac:dyDescent="0.25">
      <c r="A6" s="147"/>
      <c r="B6" s="147"/>
      <c r="C6" s="147"/>
      <c r="D6" s="147"/>
      <c r="E6" s="147"/>
      <c r="F6" s="147"/>
      <c r="G6" s="147"/>
      <c r="H6" s="147"/>
      <c r="I6" s="147"/>
      <c r="J6" s="38"/>
    </row>
    <row r="7" spans="1:19" ht="14.65" customHeight="1" x14ac:dyDescent="0.25">
      <c r="A7" s="167" t="s">
        <v>251</v>
      </c>
      <c r="B7" s="166" t="str">
        <f>'Fiche Générale'!B2</f>
        <v>HEALTHY</v>
      </c>
      <c r="C7" s="149" t="s">
        <v>234</v>
      </c>
      <c r="D7" s="149"/>
      <c r="E7" s="164" t="str">
        <f>'Fiche Générale'!B3</f>
        <v>Ingénierie de la santé</v>
      </c>
      <c r="F7" s="165"/>
      <c r="G7" s="149" t="s">
        <v>252</v>
      </c>
      <c r="H7" s="166" t="str">
        <f>'Fiche Générale'!B4</f>
        <v>MMISA18</v>
      </c>
      <c r="I7" s="166"/>
      <c r="J7" s="39"/>
      <c r="K7" s="23"/>
    </row>
    <row r="8" spans="1:19" ht="14.65" customHeight="1" x14ac:dyDescent="0.25">
      <c r="A8" s="168"/>
      <c r="B8" s="166"/>
      <c r="C8" s="149"/>
      <c r="D8" s="149"/>
      <c r="E8" s="164"/>
      <c r="F8" s="165"/>
      <c r="G8" s="149"/>
      <c r="H8" s="166"/>
      <c r="I8" s="166"/>
      <c r="J8" s="39"/>
      <c r="K8" s="23"/>
    </row>
    <row r="9" spans="1:19" ht="14.65" customHeight="1" x14ac:dyDescent="0.25">
      <c r="A9" s="168"/>
      <c r="B9" s="166"/>
      <c r="C9" s="149"/>
      <c r="D9" s="149"/>
      <c r="E9" s="164"/>
      <c r="F9" s="165"/>
      <c r="G9" s="149"/>
      <c r="H9" s="166"/>
      <c r="I9" s="166"/>
      <c r="J9" s="39"/>
      <c r="K9" s="23"/>
    </row>
    <row r="10" spans="1:19" ht="14.65" customHeight="1" x14ac:dyDescent="0.25">
      <c r="A10" s="168"/>
      <c r="B10" s="166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60"/>
      <c r="J10" s="40"/>
      <c r="K10" s="23"/>
    </row>
    <row r="11" spans="1:19" ht="14.65" customHeight="1" x14ac:dyDescent="0.25">
      <c r="A11" s="169"/>
      <c r="B11" s="166"/>
      <c r="C11" s="154"/>
      <c r="D11" s="154"/>
      <c r="E11" s="161"/>
      <c r="F11" s="162"/>
      <c r="G11" s="162"/>
      <c r="H11" s="162"/>
      <c r="I11" s="163"/>
      <c r="J11" s="40"/>
      <c r="K11" s="23"/>
    </row>
    <row r="12" spans="1:19" x14ac:dyDescent="0.25">
      <c r="C12" s="18"/>
      <c r="I12" s="13"/>
      <c r="J12" s="13"/>
      <c r="M12" s="150" t="s">
        <v>253</v>
      </c>
      <c r="N12" s="151"/>
      <c r="O12" s="182"/>
      <c r="P12" s="150" t="s">
        <v>254</v>
      </c>
      <c r="Q12" s="151"/>
      <c r="R12" s="151"/>
      <c r="S12" s="182"/>
    </row>
    <row r="13" spans="1:19" x14ac:dyDescent="0.25">
      <c r="A13" s="175" t="s">
        <v>237</v>
      </c>
      <c r="B13" s="109" t="str">
        <f>'S2 Maquette'!B13:B14</f>
        <v>1ère année de Master</v>
      </c>
      <c r="C13" s="109"/>
      <c r="D13" s="175" t="s">
        <v>255</v>
      </c>
      <c r="E13" s="170">
        <f>'S2 Maquette'!E13:F14</f>
        <v>0</v>
      </c>
      <c r="F13" s="170"/>
      <c r="G13" s="170"/>
      <c r="H13" s="148" t="s">
        <v>256</v>
      </c>
      <c r="I13" s="148"/>
      <c r="J13" s="41"/>
      <c r="M13" s="152"/>
      <c r="N13" s="153"/>
      <c r="O13" s="183"/>
      <c r="P13" s="152"/>
      <c r="Q13" s="153"/>
      <c r="R13" s="153"/>
      <c r="S13" s="183"/>
    </row>
    <row r="14" spans="1:19" x14ac:dyDescent="0.25">
      <c r="A14" s="177"/>
      <c r="B14" s="109"/>
      <c r="C14" s="109"/>
      <c r="D14" s="177"/>
      <c r="E14" s="170"/>
      <c r="F14" s="170"/>
      <c r="G14" s="170"/>
      <c r="H14" s="148"/>
      <c r="I14" s="148"/>
      <c r="J14" s="41"/>
      <c r="M14" s="148" t="s">
        <v>257</v>
      </c>
      <c r="N14" s="150" t="s">
        <v>258</v>
      </c>
      <c r="O14" s="182"/>
      <c r="P14" s="147"/>
      <c r="Q14" s="171"/>
      <c r="R14" s="174"/>
      <c r="S14" s="175"/>
    </row>
    <row r="15" spans="1:19" x14ac:dyDescent="0.25">
      <c r="A15" s="175" t="s">
        <v>259</v>
      </c>
      <c r="B15" s="111" t="str">
        <f>'S2 Maquette'!B15:B16</f>
        <v>Semestre 2</v>
      </c>
      <c r="C15" s="112"/>
      <c r="D15" s="175" t="s">
        <v>260</v>
      </c>
      <c r="E15" s="170">
        <f>'S2 Maquette'!E15:F16</f>
        <v>0</v>
      </c>
      <c r="F15" s="170"/>
      <c r="G15" s="170"/>
      <c r="H15" s="178" t="str">
        <f>'Fiche Générale'!B5</f>
        <v>Seconde Chance</v>
      </c>
      <c r="I15" s="179"/>
      <c r="J15" s="42"/>
      <c r="M15" s="148"/>
      <c r="N15" s="184"/>
      <c r="O15" s="185"/>
      <c r="P15" s="147"/>
      <c r="Q15" s="172"/>
      <c r="R15" s="174"/>
      <c r="S15" s="176"/>
    </row>
    <row r="16" spans="1:19" x14ac:dyDescent="0.25">
      <c r="A16" s="177"/>
      <c r="B16" s="114"/>
      <c r="C16" s="115"/>
      <c r="D16" s="177"/>
      <c r="E16" s="170"/>
      <c r="F16" s="170"/>
      <c r="G16" s="170"/>
      <c r="H16" s="180"/>
      <c r="I16" s="181"/>
      <c r="J16" s="42"/>
      <c r="M16" s="148"/>
      <c r="N16" s="184"/>
      <c r="O16" s="185"/>
      <c r="P16" s="147"/>
      <c r="Q16" s="172"/>
      <c r="R16" s="174"/>
      <c r="S16" s="176"/>
    </row>
    <row r="17" spans="1:20" x14ac:dyDescent="0.25">
      <c r="L17" s="19"/>
      <c r="M17" s="148"/>
      <c r="N17" s="152"/>
      <c r="O17" s="183"/>
      <c r="P17" s="147"/>
      <c r="Q17" s="173"/>
      <c r="R17" s="174"/>
      <c r="S17" s="17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361</v>
      </c>
      <c r="F19" s="7" t="s">
        <v>361</v>
      </c>
      <c r="G19" s="44"/>
      <c r="H19" s="44" t="s">
        <v>361</v>
      </c>
      <c r="I19" s="44" t="s">
        <v>361</v>
      </c>
      <c r="J19" s="44">
        <v>8</v>
      </c>
      <c r="K19" s="44" t="s">
        <v>27</v>
      </c>
      <c r="L19" s="18" t="s">
        <v>362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361</v>
      </c>
      <c r="F20" s="7" t="s">
        <v>361</v>
      </c>
      <c r="G20" s="44"/>
      <c r="H20" s="44" t="s">
        <v>361</v>
      </c>
      <c r="I20" s="44" t="s">
        <v>361</v>
      </c>
      <c r="J20" s="44">
        <v>8</v>
      </c>
      <c r="K20" s="44" t="s">
        <v>27</v>
      </c>
      <c r="L20" s="18" t="s">
        <v>362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361</v>
      </c>
      <c r="F21" s="7" t="s">
        <v>361</v>
      </c>
      <c r="G21" s="44"/>
      <c r="H21" s="44" t="s">
        <v>361</v>
      </c>
      <c r="I21" s="44" t="s">
        <v>361</v>
      </c>
      <c r="J21" s="44">
        <v>8</v>
      </c>
      <c r="K21" s="44" t="s">
        <v>27</v>
      </c>
      <c r="L21" s="18" t="s">
        <v>362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361</v>
      </c>
      <c r="F22" s="7" t="s">
        <v>361</v>
      </c>
      <c r="G22" s="44"/>
      <c r="H22" s="44" t="s">
        <v>361</v>
      </c>
      <c r="I22" s="44" t="s">
        <v>361</v>
      </c>
      <c r="J22" s="44">
        <v>8</v>
      </c>
      <c r="K22" s="44" t="s">
        <v>27</v>
      </c>
      <c r="L22" s="18" t="s">
        <v>362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361</v>
      </c>
      <c r="F23" s="7" t="s">
        <v>361</v>
      </c>
      <c r="G23" s="44"/>
      <c r="H23" s="44" t="s">
        <v>361</v>
      </c>
      <c r="I23" s="44" t="s">
        <v>361</v>
      </c>
      <c r="J23" s="44">
        <v>8</v>
      </c>
      <c r="K23" s="44" t="s">
        <v>27</v>
      </c>
      <c r="L23" s="18" t="s">
        <v>362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361</v>
      </c>
      <c r="F24" s="7" t="s">
        <v>361</v>
      </c>
      <c r="G24" s="44"/>
      <c r="H24" s="44" t="s">
        <v>361</v>
      </c>
      <c r="I24" s="44" t="s">
        <v>361</v>
      </c>
      <c r="J24" s="44">
        <v>8</v>
      </c>
      <c r="K24" s="44" t="s">
        <v>27</v>
      </c>
      <c r="L24" s="18" t="s">
        <v>362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361</v>
      </c>
      <c r="F25" s="7" t="s">
        <v>361</v>
      </c>
      <c r="G25" s="44"/>
      <c r="H25" s="44" t="s">
        <v>361</v>
      </c>
      <c r="I25" s="44" t="s">
        <v>361</v>
      </c>
      <c r="J25" s="44">
        <v>8</v>
      </c>
      <c r="K25" s="44" t="s">
        <v>27</v>
      </c>
      <c r="L25" s="18" t="s">
        <v>362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361</v>
      </c>
      <c r="F26" s="7" t="s">
        <v>361</v>
      </c>
      <c r="G26" s="44"/>
      <c r="H26" s="44" t="s">
        <v>361</v>
      </c>
      <c r="I26" s="44" t="s">
        <v>361</v>
      </c>
      <c r="J26" s="44">
        <v>8</v>
      </c>
      <c r="K26" s="44" t="s">
        <v>27</v>
      </c>
      <c r="L26" s="18" t="s">
        <v>362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361</v>
      </c>
      <c r="F27" s="7" t="s">
        <v>361</v>
      </c>
      <c r="G27" s="44"/>
      <c r="H27" s="44" t="s">
        <v>361</v>
      </c>
      <c r="I27" s="44" t="s">
        <v>361</v>
      </c>
      <c r="J27" s="44">
        <v>8</v>
      </c>
      <c r="K27" s="44" t="s">
        <v>27</v>
      </c>
      <c r="L27" s="18" t="s">
        <v>362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361</v>
      </c>
      <c r="F28" s="7" t="s">
        <v>361</v>
      </c>
      <c r="G28" s="44"/>
      <c r="H28" s="44" t="s">
        <v>361</v>
      </c>
      <c r="I28" s="44" t="s">
        <v>361</v>
      </c>
      <c r="J28" s="44">
        <v>8</v>
      </c>
      <c r="K28" s="44" t="s">
        <v>27</v>
      </c>
      <c r="L28" s="18" t="s">
        <v>362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361</v>
      </c>
      <c r="F29" s="7" t="s">
        <v>361</v>
      </c>
      <c r="G29" s="44"/>
      <c r="H29" s="44" t="s">
        <v>361</v>
      </c>
      <c r="I29" s="44" t="s">
        <v>361</v>
      </c>
      <c r="J29" s="44">
        <v>8</v>
      </c>
      <c r="K29" s="44" t="s">
        <v>27</v>
      </c>
      <c r="L29" s="18" t="s">
        <v>362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361</v>
      </c>
      <c r="F30" s="7" t="s">
        <v>361</v>
      </c>
      <c r="G30" s="44"/>
      <c r="H30" s="44" t="s">
        <v>361</v>
      </c>
      <c r="I30" s="44" t="s">
        <v>361</v>
      </c>
      <c r="J30" s="44">
        <v>8</v>
      </c>
      <c r="K30" s="44" t="s">
        <v>27</v>
      </c>
      <c r="L30" s="18" t="s">
        <v>362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361</v>
      </c>
      <c r="F31" s="7" t="s">
        <v>361</v>
      </c>
      <c r="G31" s="44"/>
      <c r="H31" s="44" t="s">
        <v>361</v>
      </c>
      <c r="I31" s="44" t="s">
        <v>361</v>
      </c>
      <c r="J31" s="44">
        <v>8</v>
      </c>
      <c r="K31" s="44" t="s">
        <v>27</v>
      </c>
      <c r="L31" s="18" t="s">
        <v>362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361</v>
      </c>
      <c r="F32" s="7" t="s">
        <v>361</v>
      </c>
      <c r="G32" s="44"/>
      <c r="H32" s="44" t="s">
        <v>361</v>
      </c>
      <c r="I32" s="44" t="s">
        <v>361</v>
      </c>
      <c r="J32" s="44">
        <v>8</v>
      </c>
      <c r="K32" s="44" t="s">
        <v>27</v>
      </c>
      <c r="L32" s="18" t="s">
        <v>362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361</v>
      </c>
      <c r="F33" s="7" t="s">
        <v>361</v>
      </c>
      <c r="G33" s="44"/>
      <c r="H33" s="44" t="s">
        <v>361</v>
      </c>
      <c r="I33" s="44" t="s">
        <v>361</v>
      </c>
      <c r="J33" s="44">
        <v>8</v>
      </c>
      <c r="K33" s="44" t="s">
        <v>27</v>
      </c>
      <c r="L33" s="18" t="s">
        <v>362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361</v>
      </c>
      <c r="F34" s="7" t="s">
        <v>361</v>
      </c>
      <c r="G34" s="44"/>
      <c r="H34" s="44" t="s">
        <v>361</v>
      </c>
      <c r="I34" s="44" t="s">
        <v>361</v>
      </c>
      <c r="J34" s="44">
        <v>8</v>
      </c>
      <c r="K34" s="44" t="s">
        <v>27</v>
      </c>
      <c r="L34" s="18" t="s">
        <v>362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361</v>
      </c>
      <c r="F35" s="7" t="s">
        <v>361</v>
      </c>
      <c r="G35" s="44"/>
      <c r="H35" s="44" t="s">
        <v>361</v>
      </c>
      <c r="I35" s="44" t="s">
        <v>361</v>
      </c>
      <c r="J35" s="44">
        <v>8</v>
      </c>
      <c r="K35" s="44" t="s">
        <v>27</v>
      </c>
      <c r="L35" s="18" t="s">
        <v>362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361</v>
      </c>
      <c r="F36" s="7" t="s">
        <v>361</v>
      </c>
      <c r="G36" s="44"/>
      <c r="H36" s="44" t="s">
        <v>361</v>
      </c>
      <c r="I36" s="44" t="s">
        <v>361</v>
      </c>
      <c r="J36" s="44">
        <v>8</v>
      </c>
      <c r="K36" s="44" t="s">
        <v>27</v>
      </c>
      <c r="L36" s="18" t="s">
        <v>362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71" priority="13">
      <formula>$C1="BLOC"</formula>
    </cfRule>
    <cfRule type="expression" dxfId="70" priority="14">
      <formula>$C1="OPTION"</formula>
    </cfRule>
    <cfRule type="expression" dxfId="69" priority="12">
      <formula>$C1="Parcours Pédagogique"</formula>
    </cfRule>
  </conditionalFormatting>
  <conditionalFormatting sqref="A18:S18 A19:K36 M19:S36 A37:S300">
    <cfRule type="expression" dxfId="68" priority="24">
      <formula>$C18="Fermeture"</formula>
    </cfRule>
    <cfRule type="expression" dxfId="67" priority="23">
      <formula>$C18="Création"</formula>
    </cfRule>
    <cfRule type="expression" dxfId="66" priority="22">
      <formula>$C18="Modification"</formula>
    </cfRule>
  </conditionalFormatting>
  <conditionalFormatting sqref="A18:S18 A37:S300 M19:S36 A19:K36">
    <cfRule type="expression" dxfId="65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4" priority="19">
      <formula>$D1="Création"</formula>
    </cfRule>
    <cfRule type="expression" dxfId="63" priority="18">
      <formula>$D1="Modification"</formula>
    </cfRule>
    <cfRule type="expression" dxfId="62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1" priority="17">
      <formula>$D1="Modification MCC"</formula>
    </cfRule>
  </conditionalFormatting>
  <conditionalFormatting sqref="J1:J999">
    <cfRule type="expression" dxfId="60" priority="9">
      <formula>$I1="NON"</formula>
    </cfRule>
  </conditionalFormatting>
  <conditionalFormatting sqref="L18 L37:L300">
    <cfRule type="expression" dxfId="59" priority="15">
      <formula>$K18="CT (Contrôle terminal)"</formula>
    </cfRule>
    <cfRule type="expression" dxfId="58" priority="16">
      <formula>$K18="CCI (CC Intégral)"</formula>
    </cfRule>
  </conditionalFormatting>
  <conditionalFormatting sqref="M1:M999">
    <cfRule type="expression" dxfId="57" priority="11">
      <formula>$K1="CT (Contrôle terminal)"</formula>
    </cfRule>
  </conditionalFormatting>
  <conditionalFormatting sqref="N1:O999">
    <cfRule type="expression" dxfId="56" priority="8">
      <formula>$K1="CCI (CC Intégral)"</formula>
    </cfRule>
  </conditionalFormatting>
  <conditionalFormatting sqref="P19:S300">
    <cfRule type="expression" dxfId="55" priority="10">
      <formula>$H$15="Session Unique"</formula>
    </cfRule>
  </conditionalFormatting>
  <conditionalFormatting sqref="Q1:R999">
    <cfRule type="expression" dxfId="54" priority="6">
      <formula>$P1="Autres"</formula>
    </cfRule>
  </conditionalFormatting>
  <conditionalFormatting sqref="S1:S999">
    <cfRule type="expression" dxfId="53" priority="7">
      <formula>$P1="CT (Contrôle terminal)"</formula>
    </cfRule>
  </conditionalFormatting>
  <conditionalFormatting sqref="T18">
    <cfRule type="expression" dxfId="52" priority="5">
      <formula>$C18="Fermeture"</formula>
    </cfRule>
    <cfRule type="expression" dxfId="51" priority="2">
      <formula>$C18="Modification MCC"</formula>
    </cfRule>
    <cfRule type="expression" dxfId="50" priority="4">
      <formula>$C18="Création"</formula>
    </cfRule>
    <cfRule type="expression" dxfId="49" priority="3">
      <formula>$C18="Modification"</formula>
    </cfRule>
    <cfRule type="expression" dxfId="48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60" activePane="bottomLeft" state="frozen"/>
      <selection pane="bottomLeft" activeCell="B51" sqref="B51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25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8" customHeight="1" x14ac:dyDescent="0.25">
      <c r="A7" s="149" t="s">
        <v>233</v>
      </c>
      <c r="B7" s="143" t="str">
        <f>'Fiche Générale'!B2</f>
        <v>HEALTHY</v>
      </c>
      <c r="C7" s="149" t="s">
        <v>234</v>
      </c>
      <c r="D7" s="149"/>
      <c r="E7" s="155" t="str">
        <f>'Fiche Générale'!B3</f>
        <v>Ingénierie de la santé</v>
      </c>
      <c r="F7" s="143"/>
      <c r="G7" s="149" t="s">
        <v>235</v>
      </c>
      <c r="H7" s="146" t="str">
        <f>'Fiche Générale'!B4</f>
        <v>MMISA18</v>
      </c>
      <c r="I7" s="146"/>
      <c r="J7" s="146"/>
    </row>
    <row r="8" spans="1:10" ht="18" customHeight="1" x14ac:dyDescent="0.25">
      <c r="A8" s="149"/>
      <c r="B8" s="144"/>
      <c r="C8" s="149"/>
      <c r="D8" s="149"/>
      <c r="E8" s="156"/>
      <c r="F8" s="144"/>
      <c r="G8" s="149"/>
      <c r="H8" s="146"/>
      <c r="I8" s="146"/>
      <c r="J8" s="146"/>
    </row>
    <row r="9" spans="1:10" ht="18" customHeight="1" x14ac:dyDescent="0.25">
      <c r="A9" s="149"/>
      <c r="B9" s="144"/>
      <c r="C9" s="149"/>
      <c r="D9" s="149"/>
      <c r="E9" s="157"/>
      <c r="F9" s="145"/>
      <c r="G9" s="149"/>
      <c r="H9" s="146"/>
      <c r="I9" s="146"/>
      <c r="J9" s="146"/>
    </row>
    <row r="10" spans="1:10" ht="18" customHeight="1" x14ac:dyDescent="0.25">
      <c r="A10" s="149"/>
      <c r="B10" s="144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59"/>
      <c r="J10" s="160"/>
    </row>
    <row r="11" spans="1:10" ht="18" customHeight="1" x14ac:dyDescent="0.25">
      <c r="A11" s="149"/>
      <c r="B11" s="145"/>
      <c r="C11" s="154"/>
      <c r="D11" s="154"/>
      <c r="E11" s="161"/>
      <c r="F11" s="162"/>
      <c r="G11" s="162"/>
      <c r="H11" s="162"/>
      <c r="I11" s="162"/>
      <c r="J11" s="163"/>
    </row>
    <row r="13" spans="1:10" x14ac:dyDescent="0.25">
      <c r="A13" s="148" t="s">
        <v>237</v>
      </c>
      <c r="B13" s="112" t="s">
        <v>278</v>
      </c>
      <c r="C13" s="148" t="s">
        <v>239</v>
      </c>
      <c r="D13" s="148"/>
      <c r="E13" s="170">
        <f>'S1 Maquette'!E13:F14</f>
        <v>0</v>
      </c>
      <c r="F13" s="170"/>
      <c r="G13" s="148" t="s">
        <v>240</v>
      </c>
      <c r="H13" s="109">
        <f>Calcul!G7</f>
        <v>987</v>
      </c>
      <c r="I13" s="109"/>
    </row>
    <row r="14" spans="1:10" x14ac:dyDescent="0.25">
      <c r="A14" s="148"/>
      <c r="B14" s="115"/>
      <c r="C14" s="148"/>
      <c r="D14" s="148"/>
      <c r="E14" s="170"/>
      <c r="F14" s="170"/>
      <c r="G14" s="148"/>
      <c r="H14" s="109"/>
      <c r="I14" s="109"/>
    </row>
    <row r="15" spans="1:10" x14ac:dyDescent="0.25">
      <c r="A15" s="148" t="s">
        <v>241</v>
      </c>
      <c r="B15" s="112" t="s">
        <v>204</v>
      </c>
      <c r="C15" s="150" t="s">
        <v>242</v>
      </c>
      <c r="D15" s="151"/>
      <c r="E15" s="148"/>
      <c r="F15" s="148"/>
      <c r="G15" s="148" t="s">
        <v>243</v>
      </c>
      <c r="H15" s="109">
        <f>Calcul!G20</f>
        <v>987</v>
      </c>
      <c r="I15" s="109"/>
    </row>
    <row r="16" spans="1:10" x14ac:dyDescent="0.25">
      <c r="A16" s="148"/>
      <c r="B16" s="115"/>
      <c r="C16" s="152"/>
      <c r="D16" s="153"/>
      <c r="E16" s="148"/>
      <c r="F16" s="148"/>
      <c r="G16" s="148"/>
      <c r="H16" s="109"/>
      <c r="I16" s="10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88" t="s">
        <v>392</v>
      </c>
      <c r="C19" s="89" t="s">
        <v>12</v>
      </c>
      <c r="D19" s="7">
        <v>3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281</v>
      </c>
      <c r="B20" s="5" t="s">
        <v>393</v>
      </c>
      <c r="C20" s="7" t="s">
        <v>21</v>
      </c>
      <c r="D20" s="7"/>
      <c r="E20" s="5"/>
      <c r="F20" s="5"/>
      <c r="G20" s="5"/>
      <c r="H20" s="7" t="s">
        <v>191</v>
      </c>
      <c r="I20" s="7"/>
      <c r="J20" s="7">
        <v>12</v>
      </c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286</v>
      </c>
      <c r="B21" s="5" t="s">
        <v>394</v>
      </c>
      <c r="C21" s="7" t="s">
        <v>21</v>
      </c>
      <c r="D21" s="7"/>
      <c r="E21" s="5"/>
      <c r="F21" s="5"/>
      <c r="G21" s="5"/>
      <c r="H21" s="7" t="s">
        <v>191</v>
      </c>
      <c r="I21" s="7">
        <v>12</v>
      </c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 t="s">
        <v>290</v>
      </c>
      <c r="B22" s="29" t="s">
        <v>395</v>
      </c>
      <c r="C22" s="7" t="s">
        <v>21</v>
      </c>
      <c r="D22" s="7"/>
      <c r="E22" s="5"/>
      <c r="F22" s="5"/>
      <c r="G22" s="5"/>
      <c r="H22" s="7" t="s">
        <v>191</v>
      </c>
      <c r="I22" s="7">
        <v>9</v>
      </c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>
        <v>2</v>
      </c>
      <c r="B23" s="104" t="s">
        <v>299</v>
      </c>
      <c r="C23" s="11" t="s">
        <v>12</v>
      </c>
      <c r="D23" s="11">
        <v>3</v>
      </c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25" t="s">
        <v>295</v>
      </c>
      <c r="B24" s="29" t="s">
        <v>301</v>
      </c>
      <c r="C24" s="7" t="s">
        <v>21</v>
      </c>
      <c r="D24" s="7"/>
      <c r="E24" s="5"/>
      <c r="F24" s="5"/>
      <c r="G24" s="5"/>
      <c r="H24" s="7" t="s">
        <v>127</v>
      </c>
      <c r="I24" s="7">
        <v>12</v>
      </c>
      <c r="J24" s="7"/>
      <c r="K24" s="7"/>
      <c r="L24" s="7"/>
      <c r="M24" s="7"/>
      <c r="N24" s="5"/>
      <c r="O24" s="5"/>
    </row>
    <row r="25" spans="1:15" ht="43.15" customHeight="1" x14ac:dyDescent="0.25">
      <c r="A25" s="25" t="s">
        <v>342</v>
      </c>
      <c r="B25" s="29" t="s">
        <v>402</v>
      </c>
      <c r="C25" s="7" t="s">
        <v>21</v>
      </c>
      <c r="D25" s="7"/>
      <c r="E25" s="5"/>
      <c r="F25" s="5"/>
      <c r="G25" s="5"/>
      <c r="H25" s="7" t="s">
        <v>127</v>
      </c>
      <c r="I25" s="7">
        <v>12</v>
      </c>
      <c r="J25" s="7"/>
      <c r="K25" s="7"/>
      <c r="L25" s="7"/>
      <c r="M25" s="7"/>
      <c r="N25" s="5"/>
      <c r="O25" s="5" t="s">
        <v>399</v>
      </c>
    </row>
    <row r="26" spans="1:15" ht="43.15" customHeight="1" x14ac:dyDescent="0.25">
      <c r="A26" s="25" t="s">
        <v>297</v>
      </c>
      <c r="B26" s="5" t="s">
        <v>403</v>
      </c>
      <c r="C26" s="7" t="s">
        <v>21</v>
      </c>
      <c r="D26" s="7"/>
      <c r="E26" s="5"/>
      <c r="F26" s="5"/>
      <c r="G26" s="5"/>
      <c r="H26" s="7" t="s">
        <v>127</v>
      </c>
      <c r="I26" s="7">
        <v>6</v>
      </c>
      <c r="J26" s="7">
        <v>9</v>
      </c>
      <c r="K26" s="7"/>
      <c r="L26" s="7"/>
      <c r="M26" s="7"/>
      <c r="N26" s="5"/>
      <c r="O26" s="5" t="s">
        <v>399</v>
      </c>
    </row>
    <row r="27" spans="1:15" ht="43.15" customHeight="1" x14ac:dyDescent="0.25">
      <c r="A27" s="25">
        <v>3</v>
      </c>
      <c r="B27" s="90" t="s">
        <v>294</v>
      </c>
      <c r="C27" s="7" t="s">
        <v>12</v>
      </c>
      <c r="D27" s="7">
        <v>3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 t="s">
        <v>300</v>
      </c>
      <c r="B28" s="29" t="s">
        <v>404</v>
      </c>
      <c r="C28" s="7" t="s">
        <v>21</v>
      </c>
      <c r="D28" s="7"/>
      <c r="E28" s="5"/>
      <c r="F28" s="5"/>
      <c r="G28" s="5"/>
      <c r="H28" s="7" t="s">
        <v>127</v>
      </c>
      <c r="I28" s="16">
        <v>12</v>
      </c>
      <c r="J28" s="7"/>
      <c r="K28" s="7"/>
      <c r="L28" s="7"/>
      <c r="M28" s="7"/>
      <c r="N28" s="5"/>
      <c r="O28" s="5"/>
    </row>
    <row r="29" spans="1:15" ht="43.15" customHeight="1" x14ac:dyDescent="0.25">
      <c r="A29" s="25" t="s">
        <v>302</v>
      </c>
      <c r="B29" s="29" t="s">
        <v>405</v>
      </c>
      <c r="C29" s="7" t="s">
        <v>21</v>
      </c>
      <c r="D29" s="7"/>
      <c r="E29" s="5"/>
      <c r="F29" s="5"/>
      <c r="G29" s="5"/>
      <c r="H29" s="7" t="s">
        <v>127</v>
      </c>
      <c r="I29" s="7">
        <v>12</v>
      </c>
      <c r="J29" s="7"/>
      <c r="K29" s="7"/>
      <c r="L29" s="7"/>
      <c r="M29" s="7"/>
      <c r="N29" s="5"/>
      <c r="O29" s="5"/>
    </row>
    <row r="30" spans="1:15" ht="43.15" customHeight="1" x14ac:dyDescent="0.25">
      <c r="A30" s="25" t="s">
        <v>304</v>
      </c>
      <c r="B30" s="29" t="s">
        <v>406</v>
      </c>
      <c r="C30" s="7" t="s">
        <v>21</v>
      </c>
      <c r="D30" s="7"/>
      <c r="E30" s="5"/>
      <c r="F30" s="5"/>
      <c r="G30" s="5"/>
      <c r="H30" s="7" t="s">
        <v>127</v>
      </c>
      <c r="I30" s="7">
        <v>12</v>
      </c>
      <c r="J30" s="7"/>
      <c r="K30" s="7"/>
      <c r="L30" s="7"/>
      <c r="M30" s="7" t="s">
        <v>13</v>
      </c>
      <c r="N30" s="5"/>
      <c r="O30" s="5" t="s">
        <v>399</v>
      </c>
    </row>
    <row r="31" spans="1:15" ht="43.15" customHeight="1" x14ac:dyDescent="0.25">
      <c r="A31" s="25">
        <v>4</v>
      </c>
      <c r="B31" s="88" t="s">
        <v>407</v>
      </c>
      <c r="C31" s="7" t="s">
        <v>12</v>
      </c>
      <c r="D31" s="7">
        <v>3</v>
      </c>
      <c r="E31" s="5"/>
      <c r="F31" s="5"/>
      <c r="G31" s="5"/>
      <c r="H31" s="7"/>
      <c r="I31" s="7"/>
      <c r="J31" s="7"/>
      <c r="K31" s="7"/>
      <c r="L31" s="7"/>
      <c r="M31" s="7" t="s">
        <v>13</v>
      </c>
      <c r="N31" s="5"/>
      <c r="O31" s="5" t="s">
        <v>399</v>
      </c>
    </row>
    <row r="32" spans="1:15" ht="43.15" customHeight="1" x14ac:dyDescent="0.25">
      <c r="A32" s="25" t="s">
        <v>307</v>
      </c>
      <c r="B32" s="29" t="s">
        <v>408</v>
      </c>
      <c r="C32" s="7" t="s">
        <v>21</v>
      </c>
      <c r="D32" s="7"/>
      <c r="E32" s="5"/>
      <c r="F32" s="5"/>
      <c r="G32" s="5"/>
      <c r="H32" s="7" t="s">
        <v>127</v>
      </c>
      <c r="I32" s="7">
        <v>9</v>
      </c>
      <c r="J32" s="7">
        <v>6</v>
      </c>
      <c r="K32" s="7"/>
      <c r="L32" s="7"/>
      <c r="M32" s="7" t="s">
        <v>13</v>
      </c>
      <c r="N32" s="5"/>
      <c r="O32" s="5" t="s">
        <v>399</v>
      </c>
    </row>
    <row r="33" spans="1:15" ht="43.15" customHeight="1" x14ac:dyDescent="0.25">
      <c r="A33" s="25" t="s">
        <v>309</v>
      </c>
      <c r="B33" s="5" t="s">
        <v>409</v>
      </c>
      <c r="C33" s="7" t="s">
        <v>21</v>
      </c>
      <c r="D33" s="7"/>
      <c r="E33" s="5"/>
      <c r="F33" s="5"/>
      <c r="G33" s="5"/>
      <c r="H33" s="7" t="s">
        <v>127</v>
      </c>
      <c r="I33" s="7">
        <v>9</v>
      </c>
      <c r="J33" s="7">
        <v>6</v>
      </c>
      <c r="K33" s="7"/>
      <c r="L33" s="7"/>
      <c r="M33" s="7"/>
      <c r="N33" s="5"/>
      <c r="O33" s="5"/>
    </row>
    <row r="34" spans="1:15" ht="43.15" customHeight="1" x14ac:dyDescent="0.25">
      <c r="A34" s="25" t="s">
        <v>311</v>
      </c>
      <c r="B34" s="29" t="s">
        <v>410</v>
      </c>
      <c r="C34" s="7" t="s">
        <v>21</v>
      </c>
      <c r="D34" s="7"/>
      <c r="E34" s="5"/>
      <c r="F34" s="5"/>
      <c r="G34" s="5"/>
      <c r="H34" s="7" t="s">
        <v>127</v>
      </c>
      <c r="I34" s="7">
        <v>9</v>
      </c>
      <c r="J34" s="7"/>
      <c r="K34" s="7"/>
      <c r="L34" s="7"/>
      <c r="M34" s="7"/>
      <c r="N34" s="5"/>
      <c r="O34" s="5"/>
    </row>
    <row r="35" spans="1:15" ht="43.15" customHeight="1" x14ac:dyDescent="0.25">
      <c r="A35" s="25" t="s">
        <v>411</v>
      </c>
      <c r="B35" s="29" t="s">
        <v>412</v>
      </c>
      <c r="C35" s="7" t="s">
        <v>21</v>
      </c>
      <c r="D35" s="7"/>
      <c r="E35" s="5"/>
      <c r="F35" s="5"/>
      <c r="G35" s="5"/>
      <c r="H35" s="7" t="s">
        <v>127</v>
      </c>
      <c r="I35" s="7">
        <v>6</v>
      </c>
      <c r="J35" s="7"/>
      <c r="K35" s="7"/>
      <c r="L35" s="7"/>
      <c r="M35" s="7"/>
      <c r="N35" s="5"/>
      <c r="O35" s="5"/>
    </row>
    <row r="36" spans="1:15" ht="43.15" customHeight="1" x14ac:dyDescent="0.25">
      <c r="A36" s="91">
        <v>5</v>
      </c>
      <c r="B36" s="90" t="s">
        <v>413</v>
      </c>
      <c r="C36" s="7" t="s">
        <v>12</v>
      </c>
      <c r="D36" s="7">
        <v>3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 t="s">
        <v>314</v>
      </c>
      <c r="B37" s="5" t="s">
        <v>414</v>
      </c>
      <c r="C37" s="7" t="s">
        <v>21</v>
      </c>
      <c r="D37" s="7"/>
      <c r="E37" s="5"/>
      <c r="F37" s="5"/>
      <c r="G37" s="5"/>
      <c r="H37" s="7" t="s">
        <v>187</v>
      </c>
      <c r="I37" s="7">
        <v>12</v>
      </c>
      <c r="J37" s="7"/>
      <c r="K37" s="7"/>
      <c r="L37" s="7"/>
      <c r="M37" s="7"/>
      <c r="N37" s="5"/>
      <c r="O37" s="5"/>
    </row>
    <row r="38" spans="1:15" ht="43.15" customHeight="1" x14ac:dyDescent="0.25">
      <c r="A38" s="25" t="s">
        <v>316</v>
      </c>
      <c r="B38" s="5" t="s">
        <v>415</v>
      </c>
      <c r="C38" s="7" t="s">
        <v>21</v>
      </c>
      <c r="D38" s="7"/>
      <c r="E38" s="5"/>
      <c r="F38" s="5"/>
      <c r="G38" s="5"/>
      <c r="H38" s="7" t="s">
        <v>187</v>
      </c>
      <c r="I38" s="7">
        <v>9</v>
      </c>
      <c r="J38" s="7"/>
      <c r="K38" s="7"/>
      <c r="L38" s="7"/>
      <c r="M38" s="7"/>
      <c r="N38" s="5"/>
      <c r="O38" s="5"/>
    </row>
    <row r="39" spans="1:15" ht="43.15" customHeight="1" x14ac:dyDescent="0.25">
      <c r="A39" s="25" t="s">
        <v>318</v>
      </c>
      <c r="B39" s="5" t="s">
        <v>416</v>
      </c>
      <c r="C39" s="7" t="s">
        <v>21</v>
      </c>
      <c r="D39" s="7"/>
      <c r="E39" s="5"/>
      <c r="F39" s="5"/>
      <c r="G39" s="5"/>
      <c r="H39" s="7" t="s">
        <v>187</v>
      </c>
      <c r="I39" s="7">
        <v>9</v>
      </c>
      <c r="J39" s="7">
        <v>6</v>
      </c>
      <c r="K39" s="7"/>
      <c r="L39" s="7"/>
      <c r="M39" s="7"/>
      <c r="N39" s="5"/>
      <c r="O39" s="5"/>
    </row>
    <row r="40" spans="1:15" ht="43.15" customHeight="1" x14ac:dyDescent="0.25">
      <c r="A40" s="91">
        <v>6</v>
      </c>
      <c r="B40" s="90" t="s">
        <v>396</v>
      </c>
      <c r="C40" s="7" t="s">
        <v>12</v>
      </c>
      <c r="D40" s="7">
        <v>3</v>
      </c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 t="s">
        <v>321</v>
      </c>
      <c r="B41" s="29" t="s">
        <v>397</v>
      </c>
      <c r="C41" s="7" t="s">
        <v>21</v>
      </c>
      <c r="D41" s="7"/>
      <c r="E41" s="5"/>
      <c r="F41" s="5"/>
      <c r="G41" s="5"/>
      <c r="H41" s="7" t="s">
        <v>119</v>
      </c>
      <c r="I41" s="7">
        <v>9</v>
      </c>
      <c r="J41" s="7"/>
      <c r="K41" s="7"/>
      <c r="L41" s="7"/>
      <c r="M41" s="7"/>
      <c r="N41" s="5"/>
      <c r="O41" s="5"/>
    </row>
    <row r="42" spans="1:15" ht="43.15" customHeight="1" x14ac:dyDescent="0.25">
      <c r="A42" s="25" t="s">
        <v>323</v>
      </c>
      <c r="B42" s="5" t="s">
        <v>398</v>
      </c>
      <c r="C42" s="7" t="s">
        <v>21</v>
      </c>
      <c r="D42" s="7"/>
      <c r="E42" s="5"/>
      <c r="F42" s="5"/>
      <c r="G42" s="5"/>
      <c r="H42" s="7" t="s">
        <v>119</v>
      </c>
      <c r="I42" s="7">
        <v>6</v>
      </c>
      <c r="J42" s="7">
        <v>3</v>
      </c>
      <c r="K42" s="7"/>
      <c r="L42" s="7"/>
      <c r="M42" s="7"/>
      <c r="N42" s="5"/>
      <c r="O42" s="5"/>
    </row>
    <row r="43" spans="1:15" ht="43.15" customHeight="1" x14ac:dyDescent="0.25">
      <c r="A43" s="25" t="s">
        <v>325</v>
      </c>
      <c r="B43" s="30" t="s">
        <v>417</v>
      </c>
      <c r="C43" s="7" t="s">
        <v>21</v>
      </c>
      <c r="D43" s="12"/>
      <c r="E43" s="8"/>
      <c r="F43" s="8"/>
      <c r="G43" s="8"/>
      <c r="H43" s="7" t="s">
        <v>119</v>
      </c>
      <c r="I43" s="7">
        <v>9</v>
      </c>
      <c r="J43" s="7"/>
      <c r="K43" s="7"/>
      <c r="L43" s="7"/>
      <c r="M43" s="7"/>
      <c r="N43" s="8"/>
      <c r="O43" s="8"/>
    </row>
    <row r="44" spans="1:15" ht="43.15" customHeight="1" x14ac:dyDescent="0.25">
      <c r="A44" s="25" t="s">
        <v>327</v>
      </c>
      <c r="B44" s="30" t="s">
        <v>418</v>
      </c>
      <c r="C44" s="7" t="s">
        <v>21</v>
      </c>
      <c r="D44" s="12"/>
      <c r="E44" s="8"/>
      <c r="F44" s="8"/>
      <c r="G44" s="8"/>
      <c r="H44" s="7" t="s">
        <v>119</v>
      </c>
      <c r="I44" s="7">
        <v>9</v>
      </c>
      <c r="J44" s="7"/>
      <c r="K44" s="7"/>
      <c r="L44" s="7"/>
      <c r="M44" s="7"/>
      <c r="N44" s="8"/>
      <c r="O44" s="8"/>
    </row>
    <row r="45" spans="1:15" ht="43.15" customHeight="1" x14ac:dyDescent="0.3">
      <c r="A45" s="92">
        <v>7</v>
      </c>
      <c r="B45" s="93" t="s">
        <v>419</v>
      </c>
      <c r="C45" s="7" t="s">
        <v>12</v>
      </c>
      <c r="D45" s="12">
        <v>3</v>
      </c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 t="s">
        <v>420</v>
      </c>
      <c r="B46" s="30" t="s">
        <v>425</v>
      </c>
      <c r="C46" s="7" t="s">
        <v>21</v>
      </c>
      <c r="D46" s="12"/>
      <c r="E46" s="8"/>
      <c r="F46" s="8"/>
      <c r="G46" s="8"/>
      <c r="H46" s="12" t="s">
        <v>169</v>
      </c>
      <c r="I46" s="7">
        <v>6</v>
      </c>
      <c r="J46" s="7"/>
      <c r="K46" s="7"/>
      <c r="L46" s="7"/>
      <c r="M46" s="7"/>
      <c r="N46" s="8"/>
      <c r="O46" s="8"/>
    </row>
    <row r="47" spans="1:15" ht="43.15" customHeight="1" x14ac:dyDescent="0.3">
      <c r="A47" s="26" t="s">
        <v>421</v>
      </c>
      <c r="B47" s="30" t="s">
        <v>426</v>
      </c>
      <c r="C47" s="7" t="s">
        <v>21</v>
      </c>
      <c r="D47" s="12"/>
      <c r="E47" s="8"/>
      <c r="F47" s="8"/>
      <c r="G47" s="8"/>
      <c r="H47" s="12" t="s">
        <v>169</v>
      </c>
      <c r="I47" s="7">
        <v>6</v>
      </c>
      <c r="J47" s="7"/>
      <c r="K47" s="7"/>
      <c r="L47" s="7"/>
      <c r="M47" s="7"/>
      <c r="N47" s="8"/>
      <c r="O47" s="8"/>
    </row>
    <row r="48" spans="1:15" ht="43.15" customHeight="1" x14ac:dyDescent="0.3">
      <c r="A48" s="26" t="s">
        <v>422</v>
      </c>
      <c r="B48" s="30" t="s">
        <v>427</v>
      </c>
      <c r="C48" s="7" t="s">
        <v>21</v>
      </c>
      <c r="D48" s="12"/>
      <c r="E48" s="8"/>
      <c r="F48" s="8"/>
      <c r="G48" s="8"/>
      <c r="H48" s="12" t="s">
        <v>169</v>
      </c>
      <c r="I48" s="7">
        <v>6</v>
      </c>
      <c r="J48" s="16"/>
      <c r="K48" s="7"/>
      <c r="L48" s="7"/>
      <c r="M48" s="7"/>
      <c r="N48" s="8"/>
      <c r="O48" s="8"/>
    </row>
    <row r="49" spans="1:15" ht="43.15" customHeight="1" x14ac:dyDescent="0.3">
      <c r="A49" s="26" t="s">
        <v>423</v>
      </c>
      <c r="B49" s="94" t="s">
        <v>428</v>
      </c>
      <c r="C49" s="7" t="s">
        <v>21</v>
      </c>
      <c r="D49" s="12"/>
      <c r="E49" s="8"/>
      <c r="F49" s="8"/>
      <c r="G49" s="8"/>
      <c r="H49" s="12" t="s">
        <v>169</v>
      </c>
      <c r="I49" s="7">
        <v>6</v>
      </c>
      <c r="J49" s="7"/>
      <c r="K49" s="7"/>
      <c r="L49" s="7"/>
      <c r="M49" s="7"/>
      <c r="N49" s="8"/>
      <c r="O49" s="8"/>
    </row>
    <row r="50" spans="1:15" ht="43.15" customHeight="1" x14ac:dyDescent="0.3">
      <c r="A50" s="26" t="s">
        <v>424</v>
      </c>
      <c r="B50" s="30" t="s">
        <v>429</v>
      </c>
      <c r="C50" s="7" t="s">
        <v>21</v>
      </c>
      <c r="D50" s="12"/>
      <c r="E50" s="8"/>
      <c r="F50" s="8"/>
      <c r="G50" s="8"/>
      <c r="H50" s="12" t="s">
        <v>169</v>
      </c>
      <c r="I50" s="7">
        <v>6</v>
      </c>
      <c r="J50" s="7"/>
      <c r="K50" s="7"/>
      <c r="L50" s="7"/>
      <c r="M50" s="7"/>
      <c r="N50" s="8"/>
      <c r="O50" s="8"/>
    </row>
    <row r="51" spans="1:15" ht="43.15" customHeight="1" x14ac:dyDescent="0.3">
      <c r="A51" s="95">
        <v>8</v>
      </c>
      <c r="B51" s="105" t="s">
        <v>430</v>
      </c>
      <c r="C51" s="15" t="s">
        <v>12</v>
      </c>
      <c r="D51" s="14">
        <v>3</v>
      </c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 t="s">
        <v>431</v>
      </c>
      <c r="B52" s="96" t="s">
        <v>435</v>
      </c>
      <c r="C52" s="7" t="s">
        <v>21</v>
      </c>
      <c r="D52" s="12"/>
      <c r="E52" s="8"/>
      <c r="F52" s="8"/>
      <c r="G52" s="8"/>
      <c r="H52" s="12" t="s">
        <v>192</v>
      </c>
      <c r="I52" s="7">
        <v>6</v>
      </c>
      <c r="J52" s="7">
        <v>3</v>
      </c>
      <c r="K52" s="7"/>
      <c r="L52" s="7"/>
      <c r="M52" s="7"/>
      <c r="N52" s="8"/>
      <c r="O52" s="8"/>
    </row>
    <row r="53" spans="1:15" ht="43.15" customHeight="1" x14ac:dyDescent="0.3">
      <c r="A53" s="26" t="s">
        <v>432</v>
      </c>
      <c r="B53" s="96" t="s">
        <v>436</v>
      </c>
      <c r="C53" s="7" t="s">
        <v>21</v>
      </c>
      <c r="D53" s="12"/>
      <c r="E53" s="8"/>
      <c r="F53" s="8"/>
      <c r="G53" s="8"/>
      <c r="H53" s="12" t="s">
        <v>192</v>
      </c>
      <c r="I53" s="7">
        <v>12</v>
      </c>
      <c r="J53" s="7"/>
      <c r="K53" s="7"/>
      <c r="L53" s="7"/>
      <c r="M53" s="7"/>
      <c r="N53" s="8"/>
      <c r="O53" s="8"/>
    </row>
    <row r="54" spans="1:15" ht="43.15" customHeight="1" x14ac:dyDescent="0.3">
      <c r="A54" s="26" t="s">
        <v>433</v>
      </c>
      <c r="B54" s="97" t="s">
        <v>330</v>
      </c>
      <c r="C54" s="7" t="s">
        <v>21</v>
      </c>
      <c r="D54" s="12"/>
      <c r="E54" s="8"/>
      <c r="F54" s="8"/>
      <c r="G54" s="8"/>
      <c r="H54" s="12" t="s">
        <v>192</v>
      </c>
      <c r="I54" s="7">
        <v>9</v>
      </c>
      <c r="J54" s="7"/>
      <c r="K54" s="7"/>
      <c r="L54" s="7"/>
      <c r="M54" s="7"/>
      <c r="N54" s="8"/>
      <c r="O54" s="8"/>
    </row>
    <row r="55" spans="1:15" ht="43.15" customHeight="1" x14ac:dyDescent="0.3">
      <c r="A55" s="26" t="s">
        <v>434</v>
      </c>
      <c r="B55" s="96" t="s">
        <v>437</v>
      </c>
      <c r="C55" s="7" t="s">
        <v>21</v>
      </c>
      <c r="D55" s="12"/>
      <c r="E55" s="8"/>
      <c r="F55" s="8"/>
      <c r="G55" s="8"/>
      <c r="H55" s="12" t="s">
        <v>192</v>
      </c>
      <c r="I55" s="7">
        <v>3</v>
      </c>
      <c r="J55" s="7">
        <v>9</v>
      </c>
      <c r="K55" s="7"/>
      <c r="L55" s="7"/>
      <c r="M55" s="7"/>
      <c r="N55" s="8"/>
      <c r="O55" s="8"/>
    </row>
    <row r="56" spans="1:15" ht="43.15" customHeight="1" x14ac:dyDescent="0.3">
      <c r="A56" s="26">
        <v>9</v>
      </c>
      <c r="B56" s="98" t="s">
        <v>438</v>
      </c>
      <c r="C56" s="7" t="s">
        <v>12</v>
      </c>
      <c r="D56" s="12">
        <v>3</v>
      </c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 t="s">
        <v>439</v>
      </c>
      <c r="B57" s="99" t="s">
        <v>445</v>
      </c>
      <c r="C57" s="7" t="s">
        <v>21</v>
      </c>
      <c r="D57" s="12"/>
      <c r="E57" s="8"/>
      <c r="F57" s="8"/>
      <c r="G57" s="8"/>
      <c r="H57" s="12" t="s">
        <v>153</v>
      </c>
      <c r="I57" s="7">
        <v>9</v>
      </c>
      <c r="J57" s="7"/>
      <c r="K57" s="7"/>
      <c r="L57" s="7"/>
      <c r="M57" s="7"/>
      <c r="N57" s="8"/>
      <c r="O57" s="8"/>
    </row>
    <row r="58" spans="1:15" ht="43.15" customHeight="1" x14ac:dyDescent="0.3">
      <c r="A58" s="26" t="s">
        <v>440</v>
      </c>
      <c r="B58" s="29" t="s">
        <v>446</v>
      </c>
      <c r="C58" s="7" t="s">
        <v>21</v>
      </c>
      <c r="D58" s="12"/>
      <c r="E58" s="8"/>
      <c r="F58" s="8"/>
      <c r="G58" s="8"/>
      <c r="H58" s="12" t="s">
        <v>153</v>
      </c>
      <c r="I58" s="7">
        <v>6</v>
      </c>
      <c r="J58" s="7"/>
      <c r="K58" s="7"/>
      <c r="L58" s="7"/>
      <c r="M58" s="7"/>
      <c r="N58" s="8"/>
      <c r="O58" s="8"/>
    </row>
    <row r="59" spans="1:15" ht="43.15" customHeight="1" x14ac:dyDescent="0.3">
      <c r="A59" s="26" t="s">
        <v>441</v>
      </c>
      <c r="B59" s="96" t="s">
        <v>447</v>
      </c>
      <c r="C59" s="7" t="s">
        <v>21</v>
      </c>
      <c r="D59" s="12"/>
      <c r="E59" s="8"/>
      <c r="F59" s="8"/>
      <c r="G59" s="8"/>
      <c r="H59" s="12" t="s">
        <v>153</v>
      </c>
      <c r="I59" s="7">
        <v>6</v>
      </c>
      <c r="J59" s="7"/>
      <c r="K59" s="7"/>
      <c r="L59" s="7"/>
      <c r="M59" s="7"/>
      <c r="N59" s="8"/>
      <c r="O59" s="8"/>
    </row>
    <row r="60" spans="1:15" ht="43.15" customHeight="1" x14ac:dyDescent="0.3">
      <c r="A60" s="26" t="s">
        <v>442</v>
      </c>
      <c r="B60" s="29" t="s">
        <v>448</v>
      </c>
      <c r="C60" s="7" t="s">
        <v>21</v>
      </c>
      <c r="D60" s="12"/>
      <c r="E60" s="8"/>
      <c r="F60" s="8"/>
      <c r="G60" s="8"/>
      <c r="H60" s="12" t="s">
        <v>153</v>
      </c>
      <c r="I60" s="7">
        <v>9</v>
      </c>
      <c r="J60" s="7"/>
      <c r="K60" s="7"/>
      <c r="L60" s="7"/>
      <c r="M60" s="7"/>
      <c r="N60" s="8"/>
      <c r="O60" s="8"/>
    </row>
    <row r="61" spans="1:15" ht="43.15" customHeight="1" x14ac:dyDescent="0.3">
      <c r="A61" s="26" t="s">
        <v>443</v>
      </c>
      <c r="B61" s="29" t="s">
        <v>449</v>
      </c>
      <c r="C61" s="7" t="s">
        <v>21</v>
      </c>
      <c r="D61" s="12"/>
      <c r="E61" s="8"/>
      <c r="F61" s="8"/>
      <c r="G61" s="8"/>
      <c r="H61" s="12" t="s">
        <v>153</v>
      </c>
      <c r="I61" s="7">
        <v>9</v>
      </c>
      <c r="J61" s="7"/>
      <c r="K61" s="7"/>
      <c r="L61" s="7"/>
      <c r="M61" s="7"/>
      <c r="N61" s="8"/>
      <c r="O61" s="8"/>
    </row>
    <row r="62" spans="1:15" ht="43.15" customHeight="1" x14ac:dyDescent="0.3">
      <c r="A62" s="26" t="s">
        <v>444</v>
      </c>
      <c r="B62" s="5" t="s">
        <v>450</v>
      </c>
      <c r="C62" s="7" t="s">
        <v>21</v>
      </c>
      <c r="D62" s="12"/>
      <c r="E62" s="8"/>
      <c r="F62" s="8"/>
      <c r="G62" s="8"/>
      <c r="H62" s="12" t="s">
        <v>153</v>
      </c>
      <c r="I62" s="7">
        <v>6</v>
      </c>
      <c r="J62" s="7"/>
      <c r="K62" s="7"/>
      <c r="L62" s="7"/>
      <c r="M62" s="7"/>
      <c r="N62" s="8"/>
      <c r="O62" s="8"/>
    </row>
    <row r="63" spans="1:15" ht="43.15" customHeight="1" x14ac:dyDescent="0.3">
      <c r="A63" s="26">
        <v>10</v>
      </c>
      <c r="B63" s="100" t="s">
        <v>452</v>
      </c>
      <c r="C63" s="7" t="s">
        <v>12</v>
      </c>
      <c r="D63" s="12">
        <v>3</v>
      </c>
      <c r="E63" s="8" t="s">
        <v>15</v>
      </c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 t="s">
        <v>453</v>
      </c>
      <c r="B64" s="101" t="s">
        <v>460</v>
      </c>
      <c r="C64" s="7" t="s">
        <v>21</v>
      </c>
      <c r="D64" s="12"/>
      <c r="E64" s="8"/>
      <c r="F64" s="8"/>
      <c r="G64" s="8"/>
      <c r="H64" s="12" t="s">
        <v>153</v>
      </c>
      <c r="I64" s="7">
        <v>6</v>
      </c>
      <c r="J64" s="7"/>
      <c r="K64" s="7"/>
      <c r="L64" s="7"/>
      <c r="M64" s="7"/>
      <c r="N64" s="8"/>
      <c r="O64" s="8"/>
    </row>
    <row r="65" spans="1:15" ht="43.15" customHeight="1" x14ac:dyDescent="0.3">
      <c r="A65" s="26" t="s">
        <v>454</v>
      </c>
      <c r="B65" s="101" t="s">
        <v>461</v>
      </c>
      <c r="C65" s="7" t="s">
        <v>21</v>
      </c>
      <c r="D65" s="12"/>
      <c r="E65" s="8"/>
      <c r="F65" s="8"/>
      <c r="G65" s="8"/>
      <c r="H65" s="12" t="s">
        <v>153</v>
      </c>
      <c r="I65" s="7">
        <v>3</v>
      </c>
      <c r="J65" s="7">
        <v>3</v>
      </c>
      <c r="K65" s="7"/>
      <c r="L65" s="7"/>
      <c r="M65" s="7"/>
      <c r="N65" s="8"/>
      <c r="O65" s="8"/>
    </row>
    <row r="66" spans="1:15" ht="43.15" customHeight="1" x14ac:dyDescent="0.3">
      <c r="A66" s="26" t="s">
        <v>455</v>
      </c>
      <c r="B66" s="5" t="s">
        <v>462</v>
      </c>
      <c r="C66" s="7" t="s">
        <v>21</v>
      </c>
      <c r="D66" s="12"/>
      <c r="E66" s="8"/>
      <c r="F66" s="8"/>
      <c r="G66" s="8"/>
      <c r="H66" s="12" t="s">
        <v>153</v>
      </c>
      <c r="I66" s="7">
        <v>6</v>
      </c>
      <c r="J66" s="7">
        <v>3</v>
      </c>
      <c r="K66" s="7"/>
      <c r="L66" s="7"/>
      <c r="M66" s="7"/>
      <c r="N66" s="8"/>
      <c r="O66" s="8"/>
    </row>
    <row r="67" spans="1:15" ht="43.15" customHeight="1" x14ac:dyDescent="0.3">
      <c r="A67" s="26" t="s">
        <v>456</v>
      </c>
      <c r="B67" s="102" t="s">
        <v>463</v>
      </c>
      <c r="C67" s="7" t="s">
        <v>21</v>
      </c>
      <c r="D67" s="12"/>
      <c r="E67" s="8"/>
      <c r="F67" s="8"/>
      <c r="G67" s="8"/>
      <c r="H67" s="12" t="s">
        <v>153</v>
      </c>
      <c r="I67" s="7">
        <v>6</v>
      </c>
      <c r="J67" s="7"/>
      <c r="K67" s="7"/>
      <c r="L67" s="7"/>
      <c r="M67" s="7"/>
      <c r="N67" s="8"/>
      <c r="O67" s="8"/>
    </row>
    <row r="68" spans="1:15" ht="43.15" customHeight="1" x14ac:dyDescent="0.3">
      <c r="A68" s="26" t="s">
        <v>457</v>
      </c>
      <c r="B68" s="5" t="s">
        <v>464</v>
      </c>
      <c r="C68" s="7" t="s">
        <v>21</v>
      </c>
      <c r="D68" s="12"/>
      <c r="E68" s="8"/>
      <c r="F68" s="8"/>
      <c r="G68" s="8"/>
      <c r="H68" s="12" t="s">
        <v>153</v>
      </c>
      <c r="I68" s="7">
        <v>6</v>
      </c>
      <c r="J68" s="7"/>
      <c r="K68" s="7"/>
      <c r="L68" s="7"/>
      <c r="M68" s="7"/>
      <c r="N68" s="8"/>
      <c r="O68" s="8"/>
    </row>
    <row r="69" spans="1:15" ht="43.15" customHeight="1" x14ac:dyDescent="0.3">
      <c r="A69" s="26" t="s">
        <v>458</v>
      </c>
      <c r="B69" s="102" t="s">
        <v>465</v>
      </c>
      <c r="C69" s="7" t="s">
        <v>21</v>
      </c>
      <c r="D69" s="12"/>
      <c r="E69" s="8"/>
      <c r="F69" s="8"/>
      <c r="G69" s="8"/>
      <c r="H69" s="12" t="s">
        <v>190</v>
      </c>
      <c r="I69" s="7">
        <v>6</v>
      </c>
      <c r="J69" s="7">
        <v>3</v>
      </c>
      <c r="K69" s="7"/>
      <c r="L69" s="7"/>
      <c r="M69" s="7"/>
      <c r="N69" s="8"/>
      <c r="O69" s="8"/>
    </row>
    <row r="70" spans="1:15" ht="43.15" customHeight="1" x14ac:dyDescent="0.3">
      <c r="A70" s="26" t="s">
        <v>459</v>
      </c>
      <c r="B70" s="99" t="s">
        <v>466</v>
      </c>
      <c r="C70" s="7" t="s">
        <v>21</v>
      </c>
      <c r="D70" s="12"/>
      <c r="E70" s="8"/>
      <c r="F70" s="8"/>
      <c r="G70" s="8"/>
      <c r="H70" s="12" t="s">
        <v>153</v>
      </c>
      <c r="I70" s="7">
        <v>6</v>
      </c>
      <c r="J70" s="7"/>
      <c r="K70" s="7"/>
      <c r="L70" s="7"/>
      <c r="M70" s="7"/>
      <c r="N70" s="8"/>
      <c r="O70" s="8"/>
    </row>
    <row r="71" spans="1:15" ht="43.15" customHeight="1" x14ac:dyDescent="0.3">
      <c r="A71" s="26">
        <v>11</v>
      </c>
      <c r="B71" s="103" t="s">
        <v>467</v>
      </c>
      <c r="C71" s="7" t="s">
        <v>12</v>
      </c>
      <c r="D71" s="12">
        <v>3</v>
      </c>
      <c r="E71" s="8" t="s">
        <v>15</v>
      </c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 t="s">
        <v>468</v>
      </c>
      <c r="B72" s="101" t="s">
        <v>474</v>
      </c>
      <c r="C72" s="7" t="s">
        <v>21</v>
      </c>
      <c r="D72" s="12"/>
      <c r="E72" s="8"/>
      <c r="F72" s="8"/>
      <c r="G72" s="8"/>
      <c r="H72" s="12" t="s">
        <v>153</v>
      </c>
      <c r="I72" s="7">
        <v>6</v>
      </c>
      <c r="J72" s="7"/>
      <c r="K72" s="7"/>
      <c r="L72" s="7"/>
      <c r="M72" s="7"/>
      <c r="N72" s="8"/>
      <c r="O72" s="8"/>
    </row>
    <row r="73" spans="1:15" ht="43.15" customHeight="1" x14ac:dyDescent="0.3">
      <c r="A73" s="26" t="s">
        <v>469</v>
      </c>
      <c r="B73" s="101" t="s">
        <v>475</v>
      </c>
      <c r="C73" s="7" t="s">
        <v>21</v>
      </c>
      <c r="D73" s="12"/>
      <c r="E73" s="8"/>
      <c r="F73" s="8"/>
      <c r="G73" s="8"/>
      <c r="H73" s="12" t="s">
        <v>153</v>
      </c>
      <c r="I73" s="7">
        <v>3</v>
      </c>
      <c r="J73" s="7">
        <v>3</v>
      </c>
      <c r="K73" s="7"/>
      <c r="L73" s="7"/>
      <c r="M73" s="7"/>
      <c r="N73" s="8"/>
      <c r="O73" s="8"/>
    </row>
    <row r="74" spans="1:15" ht="43.15" customHeight="1" x14ac:dyDescent="0.3">
      <c r="A74" s="26" t="s">
        <v>470</v>
      </c>
      <c r="B74" s="96" t="s">
        <v>476</v>
      </c>
      <c r="C74" s="7" t="s">
        <v>21</v>
      </c>
      <c r="D74" s="12"/>
      <c r="E74" s="8"/>
      <c r="F74" s="8"/>
      <c r="G74" s="8"/>
      <c r="H74" s="12" t="s">
        <v>153</v>
      </c>
      <c r="I74" s="7">
        <v>9</v>
      </c>
      <c r="J74" s="7"/>
      <c r="K74" s="7"/>
      <c r="L74" s="7"/>
      <c r="M74" s="7"/>
      <c r="N74" s="8"/>
      <c r="O74" s="8"/>
    </row>
    <row r="75" spans="1:15" ht="43.15" customHeight="1" x14ac:dyDescent="0.3">
      <c r="A75" s="26" t="s">
        <v>471</v>
      </c>
      <c r="B75" s="96" t="s">
        <v>477</v>
      </c>
      <c r="C75" s="7" t="s">
        <v>21</v>
      </c>
      <c r="D75" s="12"/>
      <c r="E75" s="8"/>
      <c r="F75" s="8"/>
      <c r="G75" s="8"/>
      <c r="H75" s="12" t="s">
        <v>153</v>
      </c>
      <c r="I75" s="7">
        <v>9</v>
      </c>
      <c r="J75" s="7"/>
      <c r="K75" s="7"/>
      <c r="L75" s="7"/>
      <c r="M75" s="7"/>
      <c r="N75" s="8"/>
      <c r="O75" s="8"/>
    </row>
    <row r="76" spans="1:15" ht="43.15" customHeight="1" x14ac:dyDescent="0.3">
      <c r="A76" s="26" t="s">
        <v>472</v>
      </c>
      <c r="B76" s="96" t="s">
        <v>478</v>
      </c>
      <c r="C76" s="7" t="s">
        <v>21</v>
      </c>
      <c r="D76" s="12"/>
      <c r="E76" s="8"/>
      <c r="F76" s="8"/>
      <c r="G76" s="8"/>
      <c r="H76" s="12" t="s">
        <v>153</v>
      </c>
      <c r="I76" s="7">
        <v>6</v>
      </c>
      <c r="J76" s="7">
        <v>3</v>
      </c>
      <c r="K76" s="7"/>
      <c r="L76" s="7"/>
      <c r="M76" s="7"/>
      <c r="N76" s="8"/>
      <c r="O76" s="8"/>
    </row>
    <row r="77" spans="1:15" ht="43.15" customHeight="1" x14ac:dyDescent="0.3">
      <c r="A77" s="26" t="s">
        <v>473</v>
      </c>
      <c r="B77" s="30" t="s">
        <v>479</v>
      </c>
      <c r="C77" s="7" t="s">
        <v>21</v>
      </c>
      <c r="D77" s="12"/>
      <c r="E77" s="8"/>
      <c r="F77" s="8"/>
      <c r="G77" s="8"/>
      <c r="H77" s="12" t="s">
        <v>153</v>
      </c>
      <c r="I77" s="7">
        <v>6</v>
      </c>
      <c r="J77" s="7">
        <v>3</v>
      </c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12" type="noConversion"/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999 A10:E10 A11:D11 A13:H13 A14:F14 A15:H15 A16:F1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  <dataValidation type="list" allowBlank="1" showInputMessage="1" showErrorMessage="1" sqref="H19:H20 H22:H300" xr:uid="{60E226A6-8C48-420E-88F3-29290092A756}">
      <formula1>List_CNU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I1" zoomScaleNormal="100" workbookViewId="0">
      <pane ySplit="18" topLeftCell="A30" activePane="bottomLeft" state="frozen"/>
      <selection activeCell="D25" sqref="D25"/>
      <selection pane="bottomLeft" activeCell="L34" sqref="L34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47"/>
      <c r="B1" s="147"/>
      <c r="C1" s="147"/>
      <c r="D1" s="147"/>
      <c r="E1" s="147"/>
      <c r="F1" s="147"/>
      <c r="G1" s="147"/>
      <c r="H1" s="147"/>
      <c r="I1" s="147"/>
      <c r="J1" s="38"/>
    </row>
    <row r="2" spans="1:19" x14ac:dyDescent="0.25">
      <c r="A2" s="147"/>
      <c r="B2" s="147"/>
      <c r="C2" s="147"/>
      <c r="D2" s="147"/>
      <c r="E2" s="147"/>
      <c r="F2" s="147"/>
      <c r="G2" s="147"/>
      <c r="H2" s="147"/>
      <c r="I2" s="147"/>
      <c r="J2" s="38"/>
    </row>
    <row r="3" spans="1:19" x14ac:dyDescent="0.25">
      <c r="A3" s="147"/>
      <c r="B3" s="147"/>
      <c r="C3" s="147"/>
      <c r="D3" s="147"/>
      <c r="E3" s="147"/>
      <c r="F3" s="147"/>
      <c r="G3" s="147"/>
      <c r="H3" s="147"/>
      <c r="I3" s="147"/>
      <c r="J3" s="38"/>
    </row>
    <row r="4" spans="1:19" x14ac:dyDescent="0.25">
      <c r="A4" s="147"/>
      <c r="B4" s="147"/>
      <c r="C4" s="147"/>
      <c r="D4" s="147"/>
      <c r="E4" s="147"/>
      <c r="F4" s="147"/>
      <c r="G4" s="147"/>
      <c r="H4" s="147"/>
      <c r="I4" s="147"/>
      <c r="J4" s="38"/>
    </row>
    <row r="5" spans="1:19" x14ac:dyDescent="0.25">
      <c r="A5" s="147"/>
      <c r="B5" s="147"/>
      <c r="C5" s="147"/>
      <c r="D5" s="147"/>
      <c r="E5" s="147"/>
      <c r="F5" s="147"/>
      <c r="G5" s="147"/>
      <c r="H5" s="147"/>
      <c r="I5" s="147"/>
      <c r="J5" s="38"/>
    </row>
    <row r="6" spans="1:19" x14ac:dyDescent="0.25">
      <c r="A6" s="147"/>
      <c r="B6" s="147"/>
      <c r="C6" s="147"/>
      <c r="D6" s="147"/>
      <c r="E6" s="147"/>
      <c r="F6" s="147"/>
      <c r="G6" s="147"/>
      <c r="H6" s="147"/>
      <c r="I6" s="147"/>
      <c r="J6" s="38"/>
    </row>
    <row r="7" spans="1:19" ht="14.65" customHeight="1" x14ac:dyDescent="0.25">
      <c r="A7" s="167" t="s">
        <v>251</v>
      </c>
      <c r="B7" s="166" t="str">
        <f>'Fiche Générale'!B2</f>
        <v>HEALTHY</v>
      </c>
      <c r="C7" s="149" t="s">
        <v>234</v>
      </c>
      <c r="D7" s="149"/>
      <c r="E7" s="164" t="str">
        <f>'Fiche Générale'!B3</f>
        <v>Ingénierie de la santé</v>
      </c>
      <c r="F7" s="165"/>
      <c r="G7" s="149" t="s">
        <v>252</v>
      </c>
      <c r="H7" s="166" t="str">
        <f>'Fiche Générale'!B4</f>
        <v>MMISA18</v>
      </c>
      <c r="I7" s="166"/>
      <c r="J7" s="39"/>
      <c r="K7" s="23"/>
    </row>
    <row r="8" spans="1:19" ht="14.65" customHeight="1" x14ac:dyDescent="0.25">
      <c r="A8" s="168"/>
      <c r="B8" s="166"/>
      <c r="C8" s="149"/>
      <c r="D8" s="149"/>
      <c r="E8" s="164"/>
      <c r="F8" s="165"/>
      <c r="G8" s="149"/>
      <c r="H8" s="166"/>
      <c r="I8" s="166"/>
      <c r="J8" s="39"/>
      <c r="K8" s="23"/>
    </row>
    <row r="9" spans="1:19" ht="14.65" customHeight="1" x14ac:dyDescent="0.25">
      <c r="A9" s="168"/>
      <c r="B9" s="166"/>
      <c r="C9" s="149"/>
      <c r="D9" s="149"/>
      <c r="E9" s="164"/>
      <c r="F9" s="165"/>
      <c r="G9" s="149"/>
      <c r="H9" s="166"/>
      <c r="I9" s="166"/>
      <c r="J9" s="39"/>
      <c r="K9" s="23"/>
    </row>
    <row r="10" spans="1:19" ht="14.65" customHeight="1" x14ac:dyDescent="0.25">
      <c r="A10" s="168"/>
      <c r="B10" s="166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60"/>
      <c r="J10" s="40"/>
      <c r="K10" s="23"/>
    </row>
    <row r="11" spans="1:19" ht="14.65" customHeight="1" x14ac:dyDescent="0.25">
      <c r="A11" s="169"/>
      <c r="B11" s="166"/>
      <c r="C11" s="154"/>
      <c r="D11" s="154"/>
      <c r="E11" s="161"/>
      <c r="F11" s="162"/>
      <c r="G11" s="162"/>
      <c r="H11" s="162"/>
      <c r="I11" s="163"/>
      <c r="J11" s="40"/>
      <c r="K11" s="23"/>
    </row>
    <row r="12" spans="1:19" x14ac:dyDescent="0.25">
      <c r="C12" s="18"/>
      <c r="I12" s="13"/>
      <c r="J12" s="13"/>
      <c r="M12" s="150" t="s">
        <v>253</v>
      </c>
      <c r="N12" s="151"/>
      <c r="O12" s="182"/>
      <c r="P12" s="150" t="s">
        <v>254</v>
      </c>
      <c r="Q12" s="151"/>
      <c r="R12" s="151"/>
      <c r="S12" s="182"/>
    </row>
    <row r="13" spans="1:19" x14ac:dyDescent="0.25">
      <c r="A13" s="175" t="s">
        <v>237</v>
      </c>
      <c r="B13" s="109" t="str">
        <f>'S3 Maquette'!B13:B14</f>
        <v>2ème Année de Master</v>
      </c>
      <c r="C13" s="109"/>
      <c r="D13" s="175" t="s">
        <v>255</v>
      </c>
      <c r="E13" s="170">
        <f>'S3 Maquette'!E13:F14</f>
        <v>0</v>
      </c>
      <c r="F13" s="170"/>
      <c r="G13" s="170"/>
      <c r="H13" s="148" t="s">
        <v>256</v>
      </c>
      <c r="I13" s="148"/>
      <c r="J13" s="41"/>
      <c r="M13" s="152"/>
      <c r="N13" s="153"/>
      <c r="O13" s="183"/>
      <c r="P13" s="152"/>
      <c r="Q13" s="153"/>
      <c r="R13" s="153"/>
      <c r="S13" s="183"/>
    </row>
    <row r="14" spans="1:19" x14ac:dyDescent="0.25">
      <c r="A14" s="177"/>
      <c r="B14" s="109"/>
      <c r="C14" s="109"/>
      <c r="D14" s="177"/>
      <c r="E14" s="170"/>
      <c r="F14" s="170"/>
      <c r="G14" s="170"/>
      <c r="H14" s="148"/>
      <c r="I14" s="148"/>
      <c r="J14" s="41"/>
      <c r="M14" s="148" t="s">
        <v>257</v>
      </c>
      <c r="N14" s="150" t="s">
        <v>258</v>
      </c>
      <c r="O14" s="182"/>
      <c r="P14" s="147"/>
      <c r="Q14" s="171"/>
      <c r="R14" s="174"/>
      <c r="S14" s="175"/>
    </row>
    <row r="15" spans="1:19" x14ac:dyDescent="0.25">
      <c r="A15" s="175" t="s">
        <v>259</v>
      </c>
      <c r="B15" s="111" t="str">
        <f>'S3 Maquette'!B15:B16</f>
        <v>Semestre 3</v>
      </c>
      <c r="C15" s="112"/>
      <c r="D15" s="175" t="s">
        <v>260</v>
      </c>
      <c r="E15" s="170">
        <f>'S3 Maquette'!E15:F16</f>
        <v>0</v>
      </c>
      <c r="F15" s="170"/>
      <c r="G15" s="170"/>
      <c r="H15" s="178" t="str">
        <f>'Fiche Générale'!B5</f>
        <v>Seconde Chance</v>
      </c>
      <c r="I15" s="179"/>
      <c r="J15" s="42"/>
      <c r="M15" s="148"/>
      <c r="N15" s="184"/>
      <c r="O15" s="185"/>
      <c r="P15" s="147"/>
      <c r="Q15" s="172"/>
      <c r="R15" s="174"/>
      <c r="S15" s="176"/>
    </row>
    <row r="16" spans="1:19" x14ac:dyDescent="0.25">
      <c r="A16" s="177"/>
      <c r="B16" s="114"/>
      <c r="C16" s="115"/>
      <c r="D16" s="177"/>
      <c r="E16" s="170"/>
      <c r="F16" s="170"/>
      <c r="G16" s="170"/>
      <c r="H16" s="180"/>
      <c r="I16" s="181"/>
      <c r="J16" s="42"/>
      <c r="M16" s="148"/>
      <c r="N16" s="184"/>
      <c r="O16" s="185"/>
      <c r="P16" s="147"/>
      <c r="Q16" s="172"/>
      <c r="R16" s="174"/>
      <c r="S16" s="176"/>
    </row>
    <row r="17" spans="1:20" x14ac:dyDescent="0.25">
      <c r="L17" s="19"/>
      <c r="M17" s="148"/>
      <c r="N17" s="152"/>
      <c r="O17" s="183"/>
      <c r="P17" s="147"/>
      <c r="Q17" s="173"/>
      <c r="R17" s="174"/>
      <c r="S17" s="17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'S3 Maquette'!B19</f>
        <v>METHODES DE COMMUNICATION</v>
      </c>
      <c r="B19" s="47" t="str">
        <f>'S3 Maquette'!C19</f>
        <v>UE</v>
      </c>
      <c r="C19" s="46">
        <f>'S3 Maquette'!F19</f>
        <v>0</v>
      </c>
      <c r="D19" s="7"/>
      <c r="E19" s="7" t="s">
        <v>361</v>
      </c>
      <c r="F19" s="7"/>
      <c r="G19" s="44"/>
      <c r="H19" s="44" t="s">
        <v>361</v>
      </c>
      <c r="I19" s="44" t="s">
        <v>361</v>
      </c>
      <c r="J19" s="44">
        <v>8</v>
      </c>
      <c r="K19" s="44" t="s">
        <v>27</v>
      </c>
      <c r="L19" s="44" t="s">
        <v>401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'S3 Maquette'!B20</f>
        <v>COM2 : Communication scientifique, Stage e outils numériques</v>
      </c>
      <c r="B20" s="47" t="str">
        <f>'S3 Maquette'!C20</f>
        <v>ECUE</v>
      </c>
      <c r="C20" s="46">
        <f>'S3 Maquette'!F20</f>
        <v>0</v>
      </c>
      <c r="D20" s="7">
        <v>1</v>
      </c>
      <c r="E20" s="7" t="s">
        <v>361</v>
      </c>
      <c r="F20" s="7"/>
      <c r="G20" s="44"/>
      <c r="H20" s="44" t="s">
        <v>361</v>
      </c>
      <c r="I20" s="44" t="s">
        <v>361</v>
      </c>
      <c r="J20" s="44">
        <v>8</v>
      </c>
      <c r="K20" s="44" t="s">
        <v>27</v>
      </c>
      <c r="L20" s="44" t="s">
        <v>401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'S3 Maquette'!B21</f>
        <v xml:space="preserve">COM3 : Techniques de communicaton, Risques et gestion de crise, </v>
      </c>
      <c r="B21" s="47" t="str">
        <f>'S3 Maquette'!C21</f>
        <v>ECUE</v>
      </c>
      <c r="C21" s="46">
        <f>'S3 Maquette'!F21</f>
        <v>0</v>
      </c>
      <c r="D21" s="7">
        <v>1</v>
      </c>
      <c r="E21" s="7" t="s">
        <v>361</v>
      </c>
      <c r="F21" s="7"/>
      <c r="G21" s="44"/>
      <c r="H21" s="44" t="s">
        <v>361</v>
      </c>
      <c r="I21" s="44" t="s">
        <v>361</v>
      </c>
      <c r="J21" s="44">
        <v>8</v>
      </c>
      <c r="K21" s="44" t="s">
        <v>27</v>
      </c>
      <c r="L21" s="44" t="s">
        <v>401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'S3 Maquette'!B22</f>
        <v>COM4 : Animation d'équipe, introduction au tutorat et outils numériques</v>
      </c>
      <c r="B22" s="47" t="str">
        <f>'S3 Maquette'!C22</f>
        <v>ECUE</v>
      </c>
      <c r="C22" s="46">
        <f>'S3 Maquette'!F22</f>
        <v>0</v>
      </c>
      <c r="D22" s="7">
        <v>1</v>
      </c>
      <c r="E22" s="7" t="s">
        <v>361</v>
      </c>
      <c r="F22" s="7"/>
      <c r="G22" s="44"/>
      <c r="H22" s="44" t="s">
        <v>361</v>
      </c>
      <c r="I22" s="44" t="s">
        <v>361</v>
      </c>
      <c r="J22" s="44">
        <v>8</v>
      </c>
      <c r="K22" s="44" t="s">
        <v>27</v>
      </c>
      <c r="L22" s="44" t="s">
        <v>401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'S3 Maquette'!B23</f>
        <v>ORGANISATIONS</v>
      </c>
      <c r="B23" s="47" t="str">
        <f>'S3 Maquette'!C23</f>
        <v>UE</v>
      </c>
      <c r="C23" s="46">
        <f>'S3 Maquette'!F23</f>
        <v>0</v>
      </c>
      <c r="D23" s="7"/>
      <c r="E23" s="7" t="s">
        <v>361</v>
      </c>
      <c r="F23" s="7"/>
      <c r="G23" s="44"/>
      <c r="H23" s="44" t="s">
        <v>361</v>
      </c>
      <c r="I23" s="44" t="s">
        <v>361</v>
      </c>
      <c r="J23" s="44">
        <v>8</v>
      </c>
      <c r="K23" s="44" t="s">
        <v>27</v>
      </c>
      <c r="L23" s="44" t="s">
        <v>401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'S3 Maquette'!B24</f>
        <v>ORG1 : ressources humaines, GPEC, masse salariale</v>
      </c>
      <c r="B24" s="47" t="str">
        <f>'S3 Maquette'!C24</f>
        <v>ECUE</v>
      </c>
      <c r="C24" s="46">
        <f>'S3 Maquette'!F24</f>
        <v>0</v>
      </c>
      <c r="D24" s="7"/>
      <c r="E24" s="7" t="s">
        <v>361</v>
      </c>
      <c r="F24" s="7"/>
      <c r="G24" s="44"/>
      <c r="H24" s="44" t="s">
        <v>361</v>
      </c>
      <c r="I24" s="44" t="s">
        <v>361</v>
      </c>
      <c r="J24" s="44">
        <v>8</v>
      </c>
      <c r="K24" s="44" t="s">
        <v>27</v>
      </c>
      <c r="L24" s="44" t="s">
        <v>401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'S3 Maquette'!B25</f>
        <v>ORG2 : ressources financières, éléments de comptabilité, contrôle de gestion</v>
      </c>
      <c r="B25" s="47" t="str">
        <f>'S3 Maquette'!C25</f>
        <v>ECUE</v>
      </c>
      <c r="C25" s="46">
        <f>'S3 Maquette'!F25</f>
        <v>0</v>
      </c>
      <c r="D25" s="7">
        <v>2</v>
      </c>
      <c r="E25" s="7" t="s">
        <v>361</v>
      </c>
      <c r="F25" s="7"/>
      <c r="G25" s="44"/>
      <c r="H25" s="44" t="s">
        <v>361</v>
      </c>
      <c r="I25" s="44" t="s">
        <v>361</v>
      </c>
      <c r="J25" s="44">
        <v>8</v>
      </c>
      <c r="K25" s="44" t="s">
        <v>27</v>
      </c>
      <c r="L25" s="44" t="s">
        <v>401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'S3 Maquette'!B26</f>
        <v>ORG3 : dynamique des organisations, innovation et santé, marketing et design thinking</v>
      </c>
      <c r="B26" s="47" t="str">
        <f>'S3 Maquette'!C26</f>
        <v>ECUE</v>
      </c>
      <c r="C26" s="46">
        <f>'S3 Maquette'!F26</f>
        <v>0</v>
      </c>
      <c r="D26" s="7">
        <v>1</v>
      </c>
      <c r="E26" s="7" t="s">
        <v>361</v>
      </c>
      <c r="F26" s="7"/>
      <c r="G26" s="44"/>
      <c r="H26" s="44" t="s">
        <v>361</v>
      </c>
      <c r="I26" s="44" t="s">
        <v>361</v>
      </c>
      <c r="J26" s="44">
        <v>8</v>
      </c>
      <c r="K26" s="44" t="s">
        <v>27</v>
      </c>
      <c r="L26" s="44" t="s">
        <v>401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'S3 Maquette'!B27</f>
        <v>MANAGEMENT</v>
      </c>
      <c r="B27" s="47" t="str">
        <f>'S3 Maquette'!C27</f>
        <v>UE</v>
      </c>
      <c r="C27" s="46">
        <f>'S3 Maquette'!F27</f>
        <v>0</v>
      </c>
      <c r="D27" s="7"/>
      <c r="E27" s="7" t="s">
        <v>361</v>
      </c>
      <c r="F27" s="7"/>
      <c r="G27" s="44"/>
      <c r="H27" s="44" t="s">
        <v>361</v>
      </c>
      <c r="I27" s="44" t="s">
        <v>361</v>
      </c>
      <c r="J27" s="44">
        <v>8</v>
      </c>
      <c r="K27" s="44" t="s">
        <v>27</v>
      </c>
      <c r="L27" s="44" t="s">
        <v>401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'S3 Maquette'!B28</f>
        <v xml:space="preserve">MAN1 : Justice et éthique managériale et organisationnelle </v>
      </c>
      <c r="B28" s="47" t="str">
        <f>'S3 Maquette'!C28</f>
        <v>ECUE</v>
      </c>
      <c r="C28" s="46">
        <f>'S3 Maquette'!F28</f>
        <v>0</v>
      </c>
      <c r="D28" s="7">
        <v>1</v>
      </c>
      <c r="E28" s="7" t="s">
        <v>361</v>
      </c>
      <c r="F28" s="7"/>
      <c r="G28" s="44"/>
      <c r="H28" s="44" t="s">
        <v>361</v>
      </c>
      <c r="I28" s="44" t="s">
        <v>361</v>
      </c>
      <c r="J28" s="44">
        <v>8</v>
      </c>
      <c r="K28" s="44" t="s">
        <v>27</v>
      </c>
      <c r="L28" s="44" t="s">
        <v>401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'S3 Maquette'!B29</f>
        <v>MAN2 : Théories du management</v>
      </c>
      <c r="B29" s="47" t="str">
        <f>'S3 Maquette'!C29</f>
        <v>ECUE</v>
      </c>
      <c r="C29" s="46">
        <f>'S3 Maquette'!F29</f>
        <v>0</v>
      </c>
      <c r="D29" s="7">
        <v>2</v>
      </c>
      <c r="E29" s="7" t="s">
        <v>361</v>
      </c>
      <c r="F29" s="7"/>
      <c r="G29" s="44"/>
      <c r="H29" s="44" t="s">
        <v>361</v>
      </c>
      <c r="I29" s="44" t="s">
        <v>361</v>
      </c>
      <c r="J29" s="44">
        <v>8</v>
      </c>
      <c r="K29" s="44" t="s">
        <v>27</v>
      </c>
      <c r="L29" s="44" t="s">
        <v>401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'S3 Maquette'!B30</f>
        <v>MAN3 : Modèles du management</v>
      </c>
      <c r="B30" s="47" t="str">
        <f>'S3 Maquette'!C30</f>
        <v>ECUE</v>
      </c>
      <c r="C30" s="46">
        <f>'S3 Maquette'!F30</f>
        <v>0</v>
      </c>
      <c r="D30" s="7">
        <v>1</v>
      </c>
      <c r="E30" s="7" t="s">
        <v>361</v>
      </c>
      <c r="F30" s="7"/>
      <c r="G30" s="44"/>
      <c r="H30" s="44" t="s">
        <v>361</v>
      </c>
      <c r="I30" s="44" t="s">
        <v>361</v>
      </c>
      <c r="J30" s="44">
        <v>8</v>
      </c>
      <c r="K30" s="44" t="s">
        <v>27</v>
      </c>
      <c r="L30" s="44" t="s">
        <v>401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'S3 Maquette'!B31</f>
        <v>GESTION DE LA QUALITE</v>
      </c>
      <c r="B31" s="47" t="str">
        <f>'S3 Maquette'!C31</f>
        <v>UE</v>
      </c>
      <c r="C31" s="46">
        <f>'S3 Maquette'!F31</f>
        <v>0</v>
      </c>
      <c r="D31" s="7"/>
      <c r="E31" s="7" t="s">
        <v>361</v>
      </c>
      <c r="F31" s="7"/>
      <c r="G31" s="44"/>
      <c r="H31" s="44" t="s">
        <v>361</v>
      </c>
      <c r="I31" s="44" t="s">
        <v>361</v>
      </c>
      <c r="J31" s="44">
        <v>8</v>
      </c>
      <c r="K31" s="44" t="s">
        <v>27</v>
      </c>
      <c r="L31" s="44" t="s">
        <v>401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 t="str">
        <f>'S3 Maquette'!B32</f>
        <v>GEQ1 : management qualité et gestion de projet</v>
      </c>
      <c r="B32" s="47" t="str">
        <f>'S3 Maquette'!C32</f>
        <v>ECUE</v>
      </c>
      <c r="C32" s="46">
        <f>'S3 Maquette'!F32</f>
        <v>0</v>
      </c>
      <c r="D32" s="7">
        <v>2</v>
      </c>
      <c r="E32" s="7" t="s">
        <v>361</v>
      </c>
      <c r="F32" s="7"/>
      <c r="G32" s="44"/>
      <c r="H32" s="44" t="s">
        <v>361</v>
      </c>
      <c r="I32" s="44" t="s">
        <v>361</v>
      </c>
      <c r="J32" s="44">
        <v>8</v>
      </c>
      <c r="K32" s="44" t="s">
        <v>27</v>
      </c>
      <c r="L32" s="44" t="s">
        <v>401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'S3 Maquette'!B33</f>
        <v>GEQ2 : démarche qualité, normes, accréditation, certification (SMQ) et audits en santé</v>
      </c>
      <c r="B33" s="47" t="str">
        <f>'S3 Maquette'!C33</f>
        <v>ECUE</v>
      </c>
      <c r="C33" s="46">
        <f>'S3 Maquette'!F33</f>
        <v>0</v>
      </c>
      <c r="D33" s="7">
        <v>2</v>
      </c>
      <c r="E33" s="7" t="s">
        <v>361</v>
      </c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'S3 Maquette'!B34</f>
        <v>GEQ3 : Indicateurs, tableaux de bord, évaluation de la performance</v>
      </c>
      <c r="B34" s="47" t="str">
        <f>'S3 Maquette'!C34</f>
        <v>ECUE</v>
      </c>
      <c r="C34" s="46">
        <f>'S3 Maquette'!F34</f>
        <v>0</v>
      </c>
      <c r="D34" s="7">
        <v>1</v>
      </c>
      <c r="E34" s="7" t="s">
        <v>361</v>
      </c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'S3 Maquette'!B35</f>
        <v>GEQ4 : Analyse qualitative : échelles et évaluation de la satisfaction</v>
      </c>
      <c r="B35" s="47" t="str">
        <f>'S3 Maquette'!C35</f>
        <v>ECUE</v>
      </c>
      <c r="C35" s="46">
        <f>'S3 Maquette'!F35</f>
        <v>0</v>
      </c>
      <c r="D35" s="7">
        <v>1</v>
      </c>
      <c r="E35" s="7" t="s">
        <v>361</v>
      </c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'S3 Maquette'!B36</f>
        <v>GESTION DES RISQUES</v>
      </c>
      <c r="B36" s="47" t="str">
        <f>'S3 Maquette'!C36</f>
        <v>UE</v>
      </c>
      <c r="C36" s="46">
        <f>'S3 Maquette'!F36</f>
        <v>0</v>
      </c>
      <c r="D36" s="7"/>
      <c r="E36" s="7" t="s">
        <v>361</v>
      </c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 t="str">
        <f>'S3 Maquette'!B37</f>
        <v>RIS1 : Gestion des risques sanitaires. Santé et sécurité sur le lieu de travail</v>
      </c>
      <c r="B37" s="47" t="str">
        <f>'S3 Maquette'!C37</f>
        <v>ECUE</v>
      </c>
      <c r="C37" s="46">
        <f>'S3 Maquette'!F37</f>
        <v>0</v>
      </c>
      <c r="D37" s="7">
        <v>2</v>
      </c>
      <c r="E37" s="7" t="s">
        <v>361</v>
      </c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 t="str">
        <f>'S3 Maquette'!B38</f>
        <v>RIS3 : Maîtrise et prévention du risque infectieux nosocomial et iatrogène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361</v>
      </c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 t="str">
        <f>'S3 Maquette'!B39</f>
        <v>RIS2 : Responsabilités sociétales des entreprises. Développement durable. 
ISO 26000</v>
      </c>
      <c r="B39" s="47" t="str">
        <f>'S3 Maquette'!C39</f>
        <v>ECUE</v>
      </c>
      <c r="C39" s="46">
        <f>'S3 Maquette'!F39</f>
        <v>0</v>
      </c>
      <c r="D39" s="7">
        <v>1</v>
      </c>
      <c r="E39" s="7" t="s">
        <v>361</v>
      </c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 t="str">
        <f>'S3 Maquette'!B40</f>
        <v>DROIT</v>
      </c>
      <c r="B40" s="47" t="str">
        <f>'S3 Maquette'!C40</f>
        <v>UE</v>
      </c>
      <c r="C40" s="46">
        <f>'S3 Maquette'!F40</f>
        <v>0</v>
      </c>
      <c r="D40" s="7"/>
      <c r="E40" s="7" t="s">
        <v>361</v>
      </c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 t="str">
        <f>'S3 Maquette'!B41</f>
        <v>LEG1 : Droit du travail et responsabilités</v>
      </c>
      <c r="B41" s="47" t="str">
        <f>'S3 Maquette'!C41</f>
        <v>ECUE</v>
      </c>
      <c r="C41" s="46">
        <f>'S3 Maquette'!F41</f>
        <v>0</v>
      </c>
      <c r="D41" s="7">
        <v>1</v>
      </c>
      <c r="E41" s="7" t="s">
        <v>361</v>
      </c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 t="str">
        <f>'S3 Maquette'!B42</f>
        <v>LEG2 : Eléments juridiques des risques : sanitaire, social, informatique, financier</v>
      </c>
      <c r="B42" s="47" t="str">
        <f>'S3 Maquette'!C42</f>
        <v>ECUE</v>
      </c>
      <c r="C42" s="46">
        <f>'S3 Maquette'!F42</f>
        <v>0</v>
      </c>
      <c r="D42" s="7">
        <v>1</v>
      </c>
      <c r="E42" s="7" t="s">
        <v>361</v>
      </c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 t="str">
        <f>'S3 Maquette'!B43</f>
        <v>LEG3 : Droit des usagers, handicap, discrimination, harcèlement</v>
      </c>
      <c r="B43" s="47" t="str">
        <f>'S3 Maquette'!C43</f>
        <v>ECUE</v>
      </c>
      <c r="C43" s="46">
        <f>'S3 Maquette'!F43</f>
        <v>0</v>
      </c>
      <c r="D43" s="7">
        <v>1</v>
      </c>
      <c r="E43" s="7" t="s">
        <v>361</v>
      </c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 t="str">
        <f>'S3 Maquette'!B44</f>
        <v>LEG4 : Etablissements de santé, public, privé, ESPIC</v>
      </c>
      <c r="B44" s="47" t="str">
        <f>'S3 Maquette'!C44</f>
        <v>ECUE</v>
      </c>
      <c r="C44" s="46">
        <f>'S3 Maquette'!F44</f>
        <v>0</v>
      </c>
      <c r="D44" s="7">
        <v>1</v>
      </c>
      <c r="E44" s="7" t="s">
        <v>361</v>
      </c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 t="str">
        <f>'S3 Maquette'!B45</f>
        <v>SANTE NUMERIQUE</v>
      </c>
      <c r="B45" s="47" t="str">
        <f>'S3 Maquette'!C45</f>
        <v>UE</v>
      </c>
      <c r="C45" s="46">
        <f>'S3 Maquette'!F45</f>
        <v>0</v>
      </c>
      <c r="D45" s="7"/>
      <c r="E45" s="7" t="s">
        <v>361</v>
      </c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 t="str">
        <f>'S3 Maquette'!B46</f>
        <v>NUM1 : Données de santé</v>
      </c>
      <c r="B46" s="47" t="str">
        <f>'S3 Maquette'!C46</f>
        <v>ECUE</v>
      </c>
      <c r="C46" s="46">
        <f>'S3 Maquette'!F46</f>
        <v>0</v>
      </c>
      <c r="D46" s="7">
        <v>1</v>
      </c>
      <c r="E46" s="7" t="s">
        <v>361</v>
      </c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 t="str">
        <f>'S3 Maquette'!B47</f>
        <v>NUM2 : Cyber sécurité en santé</v>
      </c>
      <c r="B47" s="47" t="str">
        <f>'S3 Maquette'!C47</f>
        <v>ECUE</v>
      </c>
      <c r="C47" s="46">
        <f>'S3 Maquette'!F47</f>
        <v>0</v>
      </c>
      <c r="D47" s="7">
        <v>1</v>
      </c>
      <c r="E47" s="7" t="s">
        <v>361</v>
      </c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 t="str">
        <f>'S3 Maquette'!B48</f>
        <v>NUM3 : Communication numérique en santé</v>
      </c>
      <c r="B48" s="47" t="str">
        <f>'S3 Maquette'!C48</f>
        <v>ECUE</v>
      </c>
      <c r="C48" s="46">
        <f>'S3 Maquette'!F48</f>
        <v>0</v>
      </c>
      <c r="D48" s="7">
        <v>1</v>
      </c>
      <c r="E48" s="7" t="s">
        <v>361</v>
      </c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 t="str">
        <f>'S3 Maquette'!B49</f>
        <v>NUM4 : Outils numériques en santé</v>
      </c>
      <c r="B49" s="47" t="str">
        <f>'S3 Maquette'!C49</f>
        <v>ECUE</v>
      </c>
      <c r="C49" s="46">
        <f>'S3 Maquette'!F49</f>
        <v>0</v>
      </c>
      <c r="D49" s="7">
        <v>1</v>
      </c>
      <c r="E49" s="7" t="s">
        <v>361</v>
      </c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 t="str">
        <f>'S3 Maquette'!B50</f>
        <v>NUM5 : Télésanté, Télésoins, Téléactivités</v>
      </c>
      <c r="B50" s="47" t="str">
        <f>'S3 Maquette'!C50</f>
        <v>ECUE</v>
      </c>
      <c r="C50" s="46">
        <f>'S3 Maquette'!F50</f>
        <v>0</v>
      </c>
      <c r="D50" s="7">
        <v>1</v>
      </c>
      <c r="E50" s="7" t="s">
        <v>361</v>
      </c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 t="str">
        <f>'S3 Maquette'!B51</f>
        <v>METHODES DE RECHERCHE</v>
      </c>
      <c r="B51" s="47" t="str">
        <f>'S3 Maquette'!C51</f>
        <v>UE</v>
      </c>
      <c r="C51" s="46">
        <f>'S3 Maquette'!F51</f>
        <v>0</v>
      </c>
      <c r="D51" s="45"/>
      <c r="E51" s="7" t="s">
        <v>361</v>
      </c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 t="str">
        <f>'S3 Maquette'!B52</f>
        <v>MET1 : méthodes et outils de la recherche : bibliographique et collecte des données</v>
      </c>
      <c r="B52" s="47" t="str">
        <f>'S3 Maquette'!C52</f>
        <v>ECUE</v>
      </c>
      <c r="C52" s="46">
        <f>'S3 Maquette'!F52</f>
        <v>0</v>
      </c>
      <c r="D52" s="45">
        <v>1</v>
      </c>
      <c r="E52" s="7" t="s">
        <v>361</v>
      </c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 t="str">
        <f>'S3 Maquette'!B53</f>
        <v>MET4 : statistiques descriptives et inférentielles et data management avec tableur</v>
      </c>
      <c r="B53" s="47" t="str">
        <f>'S3 Maquette'!C53</f>
        <v>ECUE</v>
      </c>
      <c r="C53" s="46">
        <f>'S3 Maquette'!F53</f>
        <v>0</v>
      </c>
      <c r="D53" s="45">
        <v>2</v>
      </c>
      <c r="E53" s="7" t="s">
        <v>361</v>
      </c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 t="str">
        <f>'S3 Maquette'!B54</f>
        <v>MET5 : méthodes d'évaluation en santé publique</v>
      </c>
      <c r="B54" s="47" t="str">
        <f>'S3 Maquette'!C54</f>
        <v>ECUE</v>
      </c>
      <c r="C54" s="46">
        <f>'S3 Maquette'!F54</f>
        <v>0</v>
      </c>
      <c r="D54" s="45">
        <v>1</v>
      </c>
      <c r="E54" s="7" t="s">
        <v>361</v>
      </c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 t="str">
        <f>'S3 Maquette'!B55</f>
        <v>MET6 : méthodes d'analyse qualitative</v>
      </c>
      <c r="B55" s="47" t="str">
        <f>'S3 Maquette'!C55</f>
        <v>ECUE</v>
      </c>
      <c r="C55" s="46">
        <f>'S3 Maquette'!F55</f>
        <v>0</v>
      </c>
      <c r="D55" s="45">
        <v>1</v>
      </c>
      <c r="E55" s="7" t="s">
        <v>361</v>
      </c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 t="str">
        <f>'S3 Maquette'!B56</f>
        <v>SANTE PUBLIQUE</v>
      </c>
      <c r="B56" s="47" t="str">
        <f>'S3 Maquette'!C56</f>
        <v>UE</v>
      </c>
      <c r="C56" s="46">
        <f>'S3 Maquette'!F56</f>
        <v>0</v>
      </c>
      <c r="D56" s="45"/>
      <c r="E56" s="7" t="s">
        <v>361</v>
      </c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 t="str">
        <f>'S3 Maquette'!B57</f>
        <v>SPUB1 : concepts et méthodes en économie de la santé</v>
      </c>
      <c r="B57" s="47" t="str">
        <f>'S3 Maquette'!C57</f>
        <v>ECUE</v>
      </c>
      <c r="C57" s="46">
        <f>'S3 Maquette'!F57</f>
        <v>0</v>
      </c>
      <c r="D57" s="45">
        <v>2</v>
      </c>
      <c r="E57" s="7" t="s">
        <v>361</v>
      </c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 t="str">
        <f>'S3 Maquette'!B58</f>
        <v>SPUB2 : financement des établissements de santé</v>
      </c>
      <c r="B58" s="47" t="str">
        <f>'S3 Maquette'!C58</f>
        <v>ECUE</v>
      </c>
      <c r="C58" s="46">
        <f>'S3 Maquette'!F58</f>
        <v>0</v>
      </c>
      <c r="D58" s="45">
        <v>1</v>
      </c>
      <c r="E58" s="7" t="s">
        <v>361</v>
      </c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 t="str">
        <f>'S3 Maquette'!B59</f>
        <v>SPUB3 : aspects nationaux, européens et internationaux des systèmes de santé - social</v>
      </c>
      <c r="B59" s="47" t="str">
        <f>'S3 Maquette'!C59</f>
        <v>ECUE</v>
      </c>
      <c r="C59" s="46">
        <f>'S3 Maquette'!F59</f>
        <v>0</v>
      </c>
      <c r="D59" s="45">
        <v>1</v>
      </c>
      <c r="E59" s="7" t="s">
        <v>361</v>
      </c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 t="str">
        <f>'S3 Maquette'!B60</f>
        <v>SPUB4 : Coordination parcours de soins de santé et de vie</v>
      </c>
      <c r="B60" s="47" t="str">
        <f>'S3 Maquette'!C60</f>
        <v>ECUE</v>
      </c>
      <c r="C60" s="46">
        <f>'S3 Maquette'!F60</f>
        <v>0</v>
      </c>
      <c r="D60" s="45">
        <v>2</v>
      </c>
      <c r="E60" s="7" t="s">
        <v>361</v>
      </c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 t="str">
        <f>'S3 Maquette'!B61</f>
        <v>SPUB5 : Prévention, Promotion et éducation à la santé</v>
      </c>
      <c r="B61" s="47" t="str">
        <f>'S3 Maquette'!C61</f>
        <v>ECUE</v>
      </c>
      <c r="C61" s="46">
        <f>'S3 Maquette'!F61</f>
        <v>0</v>
      </c>
      <c r="D61" s="45">
        <v>1</v>
      </c>
      <c r="E61" s="7" t="s">
        <v>361</v>
      </c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 t="str">
        <f>'S3 Maquette'!B62</f>
        <v>SPUB6 : Démocratie sanitaire et participation du patient / Décision partagée / Pouvoir agir des professionnels et des patients / citoyenneté: patient expert / partenaire/ pair aidant</v>
      </c>
      <c r="B62" s="47" t="str">
        <f>'S3 Maquette'!C62</f>
        <v>ECUE</v>
      </c>
      <c r="C62" s="46">
        <f>'S3 Maquette'!F62</f>
        <v>0</v>
      </c>
      <c r="D62" s="45">
        <v>1</v>
      </c>
      <c r="E62" s="7" t="s">
        <v>361</v>
      </c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 t="str">
        <f>'S3 Maquette'!B63</f>
        <v>OPTION ORGANISATION APPRENANTE
(1 UE au CHOIX)</v>
      </c>
      <c r="B63" s="47" t="str">
        <f>'S3 Maquette'!C63</f>
        <v>UE</v>
      </c>
      <c r="C63" s="46">
        <f>'S3 Maquette'!F63</f>
        <v>0</v>
      </c>
      <c r="D63" s="45"/>
      <c r="E63" s="7" t="s">
        <v>361</v>
      </c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 t="str">
        <f>'S3 Maquette'!B64</f>
        <v>ORAP1 : Sociologie des organisations</v>
      </c>
      <c r="B64" s="47" t="str">
        <f>'S3 Maquette'!C64</f>
        <v>ECUE</v>
      </c>
      <c r="C64" s="46">
        <f>'S3 Maquette'!F64</f>
        <v>0</v>
      </c>
      <c r="D64" s="45">
        <v>1</v>
      </c>
      <c r="E64" s="7" t="s">
        <v>361</v>
      </c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 t="str">
        <f>'S3 Maquette'!B65</f>
        <v>ORAP2 : Conduite du changement</v>
      </c>
      <c r="B65" s="47" t="str">
        <f>'S3 Maquette'!C65</f>
        <v>ECUE</v>
      </c>
      <c r="C65" s="46">
        <f>'S3 Maquette'!F65</f>
        <v>0</v>
      </c>
      <c r="D65" s="45">
        <v>1</v>
      </c>
      <c r="E65" s="7" t="s">
        <v>361</v>
      </c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 t="str">
        <f>'S3 Maquette'!B66</f>
        <v>ORAP3 : Problématiques et enjeux de formation, pédagogies et apprentissages</v>
      </c>
      <c r="B66" s="47" t="str">
        <f>'S3 Maquette'!C66</f>
        <v>ECUE</v>
      </c>
      <c r="C66" s="46">
        <f>'S3 Maquette'!F66</f>
        <v>0</v>
      </c>
      <c r="D66" s="45">
        <v>1</v>
      </c>
      <c r="E66" s="7" t="s">
        <v>361</v>
      </c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 t="str">
        <f>'S3 Maquette'!B67</f>
        <v>ORAP4 : Tutorat</v>
      </c>
      <c r="B67" s="47" t="str">
        <f>'S3 Maquette'!C67</f>
        <v>ECUE</v>
      </c>
      <c r="C67" s="46">
        <f>'S3 Maquette'!F67</f>
        <v>0</v>
      </c>
      <c r="D67" s="45">
        <v>1</v>
      </c>
      <c r="E67" s="7" t="s">
        <v>361</v>
      </c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 t="str">
        <f>'S3 Maquette'!B68</f>
        <v>ORAP5 : Clinique de l’activité (autoconfrontations croisées, instruction au sosie)</v>
      </c>
      <c r="B68" s="47" t="str">
        <f>'S3 Maquette'!C68</f>
        <v>ECUE</v>
      </c>
      <c r="C68" s="46">
        <f>'S3 Maquette'!F68</f>
        <v>0</v>
      </c>
      <c r="D68" s="45">
        <v>1</v>
      </c>
      <c r="E68" s="7" t="s">
        <v>361</v>
      </c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 t="str">
        <f>'S3 Maquette'!B69</f>
        <v>ORAP6 : Ingénierie de formation (simulation, gamification) (E2R2S) et financements</v>
      </c>
      <c r="B69" s="47" t="str">
        <f>'S3 Maquette'!C69</f>
        <v>ECUE</v>
      </c>
      <c r="C69" s="46">
        <f>'S3 Maquette'!F69</f>
        <v>0</v>
      </c>
      <c r="D69" s="45">
        <v>1</v>
      </c>
      <c r="E69" s="7" t="s">
        <v>361</v>
      </c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 t="str">
        <f>'S3 Maquette'!B70</f>
        <v>ORAP7 : Certifications : compétences et organisations (E2R2S)</v>
      </c>
      <c r="B70" s="47" t="str">
        <f>'S3 Maquette'!C70</f>
        <v>ECUE</v>
      </c>
      <c r="C70" s="46">
        <f>'S3 Maquette'!F70</f>
        <v>0</v>
      </c>
      <c r="D70" s="45">
        <v>1</v>
      </c>
      <c r="E70" s="7" t="s">
        <v>361</v>
      </c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 t="str">
        <f>'S3 Maquette'!B71</f>
        <v>OPTION MANAGEMENT ET COORDINATION DES PARCOURS DE SANTE
(1 UE AU CHOIX)</v>
      </c>
      <c r="B71" s="47" t="str">
        <f>'S3 Maquette'!C71</f>
        <v>UE</v>
      </c>
      <c r="C71" s="46">
        <f>'S3 Maquette'!F71</f>
        <v>0</v>
      </c>
      <c r="D71" s="45"/>
      <c r="E71" s="7" t="s">
        <v>361</v>
      </c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 t="str">
        <f>'S3 Maquette'!B72</f>
        <v>MCOP1 : Sociologie des organisations</v>
      </c>
      <c r="B72" s="47" t="str">
        <f>'S3 Maquette'!C72</f>
        <v>ECUE</v>
      </c>
      <c r="C72" s="46">
        <f>'S3 Maquette'!F72</f>
        <v>0</v>
      </c>
      <c r="D72" s="45">
        <v>1</v>
      </c>
      <c r="E72" s="7" t="s">
        <v>361</v>
      </c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 t="str">
        <f>'S3 Maquette'!B73</f>
        <v>MCOP2 : Conduite du changement</v>
      </c>
      <c r="B73" s="47" t="str">
        <f>'S3 Maquette'!C73</f>
        <v>ECUE</v>
      </c>
      <c r="C73" s="46">
        <f>'S3 Maquette'!F73</f>
        <v>0</v>
      </c>
      <c r="D73" s="45">
        <v>1</v>
      </c>
      <c r="E73" s="7" t="s">
        <v>361</v>
      </c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 t="str">
        <f>'S3 Maquette'!B74</f>
        <v>MCOP3 : Modélisation et Maîtrise statistique des processus</v>
      </c>
      <c r="B74" s="47" t="str">
        <f>'S3 Maquette'!C74</f>
        <v>ECUE</v>
      </c>
      <c r="C74" s="46">
        <f>'S3 Maquette'!F74</f>
        <v>0</v>
      </c>
      <c r="D74" s="45">
        <v>2</v>
      </c>
      <c r="E74" s="7" t="s">
        <v>361</v>
      </c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 t="str">
        <f>'S3 Maquette'!B75</f>
        <v>MCOP4 : L'analyse des risques au travers de la méthode LEAN</v>
      </c>
      <c r="B75" s="47" t="str">
        <f>'S3 Maquette'!C75</f>
        <v>ECUE</v>
      </c>
      <c r="C75" s="46">
        <f>'S3 Maquette'!F75</f>
        <v>0</v>
      </c>
      <c r="D75" s="45">
        <v>1</v>
      </c>
      <c r="E75" s="7" t="s">
        <v>361</v>
      </c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 t="str">
        <f>'S3 Maquette'!B76</f>
        <v>MCOP5 : Evaluation des soins et des pratiques professionnelles</v>
      </c>
      <c r="B76" s="47" t="str">
        <f>'S3 Maquette'!C76</f>
        <v>ECUE</v>
      </c>
      <c r="C76" s="46">
        <f>'S3 Maquette'!F76</f>
        <v>0</v>
      </c>
      <c r="D76" s="45">
        <v>2</v>
      </c>
      <c r="E76" s="7" t="s">
        <v>361</v>
      </c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 t="str">
        <f>'S3 Maquette'!B77</f>
        <v>MCOP6 : Gestion de crise</v>
      </c>
      <c r="B77" s="47" t="str">
        <f>'S3 Maquette'!C77</f>
        <v>ECUE</v>
      </c>
      <c r="C77" s="46">
        <f>'S3 Maquette'!F77</f>
        <v>0</v>
      </c>
      <c r="D77" s="45">
        <v>1</v>
      </c>
      <c r="E77" s="7" t="s">
        <v>361</v>
      </c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A21" sqref="A21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</row>
    <row r="3" spans="1:10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25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</row>
    <row r="7" spans="1:10" ht="18" customHeight="1" x14ac:dyDescent="0.25">
      <c r="A7" s="149" t="s">
        <v>233</v>
      </c>
      <c r="B7" s="143" t="str">
        <f>'Fiche Générale'!B2</f>
        <v>HEALTHY</v>
      </c>
      <c r="C7" s="149" t="s">
        <v>234</v>
      </c>
      <c r="D7" s="149"/>
      <c r="E7" s="155" t="str">
        <f>'Fiche Générale'!B3</f>
        <v>Ingénierie de la santé</v>
      </c>
      <c r="F7" s="143"/>
      <c r="G7" s="149" t="s">
        <v>252</v>
      </c>
      <c r="H7" s="166" t="str">
        <f>'Fiche Générale'!B4</f>
        <v>MMISA18</v>
      </c>
      <c r="I7" s="166"/>
      <c r="J7" s="166"/>
    </row>
    <row r="8" spans="1:10" ht="18" customHeight="1" x14ac:dyDescent="0.25">
      <c r="A8" s="149"/>
      <c r="B8" s="144"/>
      <c r="C8" s="149"/>
      <c r="D8" s="149"/>
      <c r="E8" s="156"/>
      <c r="F8" s="144"/>
      <c r="G8" s="149"/>
      <c r="H8" s="166"/>
      <c r="I8" s="166"/>
      <c r="J8" s="166"/>
    </row>
    <row r="9" spans="1:10" ht="18" customHeight="1" x14ac:dyDescent="0.25">
      <c r="A9" s="149"/>
      <c r="B9" s="144"/>
      <c r="C9" s="149"/>
      <c r="D9" s="149"/>
      <c r="E9" s="157"/>
      <c r="F9" s="145"/>
      <c r="G9" s="149"/>
      <c r="H9" s="166"/>
      <c r="I9" s="166"/>
      <c r="J9" s="166"/>
    </row>
    <row r="10" spans="1:10" ht="18" customHeight="1" x14ac:dyDescent="0.25">
      <c r="A10" s="149"/>
      <c r="B10" s="144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59"/>
      <c r="J10" s="160"/>
    </row>
    <row r="11" spans="1:10" ht="18" customHeight="1" x14ac:dyDescent="0.25">
      <c r="A11" s="149"/>
      <c r="B11" s="145"/>
      <c r="C11" s="154"/>
      <c r="D11" s="154"/>
      <c r="E11" s="161"/>
      <c r="F11" s="162"/>
      <c r="G11" s="162"/>
      <c r="H11" s="162"/>
      <c r="I11" s="162"/>
      <c r="J11" s="163"/>
    </row>
    <row r="13" spans="1:10" x14ac:dyDescent="0.25">
      <c r="A13" s="148" t="s">
        <v>237</v>
      </c>
      <c r="B13" s="112" t="s">
        <v>278</v>
      </c>
      <c r="C13" s="148" t="s">
        <v>239</v>
      </c>
      <c r="D13" s="148"/>
      <c r="E13" s="170">
        <f>'S1 Maquette'!E13:F14</f>
        <v>0</v>
      </c>
      <c r="F13" s="170"/>
      <c r="G13" s="148" t="s">
        <v>240</v>
      </c>
      <c r="H13" s="110">
        <f>Calcul!J7</f>
        <v>0</v>
      </c>
      <c r="I13" s="112"/>
    </row>
    <row r="14" spans="1:10" x14ac:dyDescent="0.25">
      <c r="A14" s="148"/>
      <c r="B14" s="115"/>
      <c r="C14" s="148"/>
      <c r="D14" s="148"/>
      <c r="E14" s="170"/>
      <c r="F14" s="170"/>
      <c r="G14" s="148"/>
      <c r="H14" s="113"/>
      <c r="I14" s="115"/>
    </row>
    <row r="15" spans="1:10" x14ac:dyDescent="0.25">
      <c r="A15" s="148" t="s">
        <v>241</v>
      </c>
      <c r="B15" s="112" t="s">
        <v>205</v>
      </c>
      <c r="C15" s="150" t="s">
        <v>242</v>
      </c>
      <c r="D15" s="151"/>
      <c r="E15" s="148"/>
      <c r="F15" s="148"/>
      <c r="G15" s="175" t="s">
        <v>243</v>
      </c>
      <c r="H15" s="109">
        <f>Calcul!J20</f>
        <v>0</v>
      </c>
      <c r="I15" s="109"/>
    </row>
    <row r="16" spans="1:10" x14ac:dyDescent="0.25">
      <c r="A16" s="148"/>
      <c r="B16" s="115"/>
      <c r="C16" s="152"/>
      <c r="D16" s="153"/>
      <c r="E16" s="148"/>
      <c r="F16" s="148"/>
      <c r="G16" s="177"/>
      <c r="H16" s="109"/>
      <c r="I16" s="109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5" t="s">
        <v>451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281</v>
      </c>
      <c r="B20" s="5" t="s">
        <v>480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topLeftCell="B1" zoomScale="90" zoomScaleNormal="90" workbookViewId="0">
      <pane ySplit="18" topLeftCell="A19" activePane="bottomLeft" state="frozen"/>
      <selection activeCell="D25" sqref="D25"/>
      <selection pane="bottomLeft" activeCell="E10" sqref="E10:I1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47"/>
      <c r="B1" s="147"/>
      <c r="C1" s="147"/>
      <c r="D1" s="147"/>
      <c r="E1" s="147"/>
      <c r="F1" s="147"/>
      <c r="G1" s="147"/>
      <c r="H1" s="147"/>
      <c r="I1" s="147"/>
      <c r="J1" s="38"/>
    </row>
    <row r="2" spans="1:19" x14ac:dyDescent="0.25">
      <c r="A2" s="147"/>
      <c r="B2" s="147"/>
      <c r="C2" s="147"/>
      <c r="D2" s="147"/>
      <c r="E2" s="147"/>
      <c r="F2" s="147"/>
      <c r="G2" s="147"/>
      <c r="H2" s="147"/>
      <c r="I2" s="147"/>
      <c r="J2" s="38"/>
    </row>
    <row r="3" spans="1:19" x14ac:dyDescent="0.25">
      <c r="A3" s="147"/>
      <c r="B3" s="147"/>
      <c r="C3" s="147"/>
      <c r="D3" s="147"/>
      <c r="E3" s="147"/>
      <c r="F3" s="147"/>
      <c r="G3" s="147"/>
      <c r="H3" s="147"/>
      <c r="I3" s="147"/>
      <c r="J3" s="38"/>
    </row>
    <row r="4" spans="1:19" x14ac:dyDescent="0.25">
      <c r="A4" s="147"/>
      <c r="B4" s="147"/>
      <c r="C4" s="147"/>
      <c r="D4" s="147"/>
      <c r="E4" s="147"/>
      <c r="F4" s="147"/>
      <c r="G4" s="147"/>
      <c r="H4" s="147"/>
      <c r="I4" s="147"/>
      <c r="J4" s="38"/>
    </row>
    <row r="5" spans="1:19" x14ac:dyDescent="0.25">
      <c r="A5" s="147"/>
      <c r="B5" s="147"/>
      <c r="C5" s="147"/>
      <c r="D5" s="147"/>
      <c r="E5" s="147"/>
      <c r="F5" s="147"/>
      <c r="G5" s="147"/>
      <c r="H5" s="147"/>
      <c r="I5" s="147"/>
      <c r="J5" s="38"/>
    </row>
    <row r="6" spans="1:19" x14ac:dyDescent="0.25">
      <c r="A6" s="147"/>
      <c r="B6" s="147"/>
      <c r="C6" s="147"/>
      <c r="D6" s="147"/>
      <c r="E6" s="147"/>
      <c r="F6" s="147"/>
      <c r="G6" s="147"/>
      <c r="H6" s="147"/>
      <c r="I6" s="147"/>
      <c r="J6" s="38"/>
    </row>
    <row r="7" spans="1:19" ht="14.65" customHeight="1" x14ac:dyDescent="0.25">
      <c r="A7" s="167" t="s">
        <v>251</v>
      </c>
      <c r="B7" s="166" t="str">
        <f>'Fiche Générale'!B2</f>
        <v>HEALTHY</v>
      </c>
      <c r="C7" s="149" t="s">
        <v>234</v>
      </c>
      <c r="D7" s="149"/>
      <c r="E7" s="164" t="str">
        <f>'Fiche Générale'!B3</f>
        <v>Ingénierie de la santé</v>
      </c>
      <c r="F7" s="165"/>
      <c r="G7" s="149" t="s">
        <v>252</v>
      </c>
      <c r="H7" s="166" t="str">
        <f>'Fiche Générale'!B4</f>
        <v>MMISA18</v>
      </c>
      <c r="I7" s="166"/>
      <c r="J7" s="39"/>
      <c r="K7" s="23"/>
    </row>
    <row r="8" spans="1:19" ht="14.65" customHeight="1" x14ac:dyDescent="0.25">
      <c r="A8" s="168"/>
      <c r="B8" s="166"/>
      <c r="C8" s="149"/>
      <c r="D8" s="149"/>
      <c r="E8" s="164"/>
      <c r="F8" s="165"/>
      <c r="G8" s="149"/>
      <c r="H8" s="166"/>
      <c r="I8" s="166"/>
      <c r="J8" s="39"/>
      <c r="K8" s="23"/>
    </row>
    <row r="9" spans="1:19" ht="14.65" customHeight="1" x14ac:dyDescent="0.25">
      <c r="A9" s="168"/>
      <c r="B9" s="166"/>
      <c r="C9" s="149"/>
      <c r="D9" s="149"/>
      <c r="E9" s="164"/>
      <c r="F9" s="165"/>
      <c r="G9" s="149"/>
      <c r="H9" s="166"/>
      <c r="I9" s="166"/>
      <c r="J9" s="39"/>
      <c r="K9" s="23"/>
    </row>
    <row r="10" spans="1:19" ht="14.65" customHeight="1" x14ac:dyDescent="0.25">
      <c r="A10" s="168"/>
      <c r="B10" s="166"/>
      <c r="C10" s="154" t="s">
        <v>236</v>
      </c>
      <c r="D10" s="154"/>
      <c r="E10" s="158" t="str">
        <f>'Fiche Générale'!B12</f>
        <v>CADRE</v>
      </c>
      <c r="F10" s="159"/>
      <c r="G10" s="159"/>
      <c r="H10" s="159"/>
      <c r="I10" s="160"/>
      <c r="J10" s="40"/>
      <c r="K10" s="23"/>
    </row>
    <row r="11" spans="1:19" ht="14.65" customHeight="1" x14ac:dyDescent="0.25">
      <c r="A11" s="169"/>
      <c r="B11" s="166"/>
      <c r="C11" s="154"/>
      <c r="D11" s="154"/>
      <c r="E11" s="161"/>
      <c r="F11" s="162"/>
      <c r="G11" s="162"/>
      <c r="H11" s="162"/>
      <c r="I11" s="163"/>
      <c r="J11" s="40"/>
      <c r="K11" s="23"/>
    </row>
    <row r="12" spans="1:19" x14ac:dyDescent="0.25">
      <c r="C12" s="18"/>
      <c r="I12" s="13"/>
      <c r="J12" s="13"/>
      <c r="M12" s="150" t="s">
        <v>253</v>
      </c>
      <c r="N12" s="151"/>
      <c r="O12" s="182"/>
      <c r="P12" s="150" t="s">
        <v>254</v>
      </c>
      <c r="Q12" s="151"/>
      <c r="R12" s="151"/>
      <c r="S12" s="182"/>
    </row>
    <row r="13" spans="1:19" x14ac:dyDescent="0.25">
      <c r="A13" s="175" t="s">
        <v>237</v>
      </c>
      <c r="B13" s="109" t="str">
        <f>'S4 Maquette'!B13:B14</f>
        <v>2ème Année de Master</v>
      </c>
      <c r="C13" s="109"/>
      <c r="D13" s="175" t="s">
        <v>255</v>
      </c>
      <c r="E13" s="170">
        <f>'S4 Maquette'!E13:F14</f>
        <v>0</v>
      </c>
      <c r="F13" s="170"/>
      <c r="G13" s="170"/>
      <c r="H13" s="148" t="s">
        <v>256</v>
      </c>
      <c r="I13" s="148"/>
      <c r="J13" s="41"/>
      <c r="M13" s="152"/>
      <c r="N13" s="153"/>
      <c r="O13" s="183"/>
      <c r="P13" s="152"/>
      <c r="Q13" s="153"/>
      <c r="R13" s="153"/>
      <c r="S13" s="183"/>
    </row>
    <row r="14" spans="1:19" x14ac:dyDescent="0.25">
      <c r="A14" s="177"/>
      <c r="B14" s="109"/>
      <c r="C14" s="109"/>
      <c r="D14" s="177"/>
      <c r="E14" s="170"/>
      <c r="F14" s="170"/>
      <c r="G14" s="170"/>
      <c r="H14" s="148"/>
      <c r="I14" s="148"/>
      <c r="J14" s="41"/>
      <c r="M14" s="148" t="s">
        <v>257</v>
      </c>
      <c r="N14" s="150" t="s">
        <v>258</v>
      </c>
      <c r="O14" s="182"/>
      <c r="P14" s="147"/>
      <c r="Q14" s="171"/>
      <c r="R14" s="174"/>
      <c r="S14" s="175"/>
    </row>
    <row r="15" spans="1:19" x14ac:dyDescent="0.25">
      <c r="A15" s="175" t="s">
        <v>259</v>
      </c>
      <c r="B15" s="111" t="str">
        <f>'S4 Maquette'!B15:B16</f>
        <v>Semestre 4</v>
      </c>
      <c r="C15" s="112"/>
      <c r="D15" s="175" t="s">
        <v>260</v>
      </c>
      <c r="E15" s="170">
        <f>'S4 Maquette'!E15:F16</f>
        <v>0</v>
      </c>
      <c r="F15" s="170"/>
      <c r="G15" s="170"/>
      <c r="H15" s="178" t="str">
        <f>'Fiche Générale'!B5</f>
        <v>Seconde Chance</v>
      </c>
      <c r="I15" s="179"/>
      <c r="J15" s="42"/>
      <c r="M15" s="148"/>
      <c r="N15" s="184"/>
      <c r="O15" s="185"/>
      <c r="P15" s="147"/>
      <c r="Q15" s="172"/>
      <c r="R15" s="174"/>
      <c r="S15" s="176"/>
    </row>
    <row r="16" spans="1:19" x14ac:dyDescent="0.25">
      <c r="A16" s="177"/>
      <c r="B16" s="114"/>
      <c r="C16" s="115"/>
      <c r="D16" s="177"/>
      <c r="E16" s="170"/>
      <c r="F16" s="170"/>
      <c r="G16" s="170"/>
      <c r="H16" s="180"/>
      <c r="I16" s="181"/>
      <c r="J16" s="42"/>
      <c r="M16" s="148"/>
      <c r="N16" s="184"/>
      <c r="O16" s="185"/>
      <c r="P16" s="147"/>
      <c r="Q16" s="172"/>
      <c r="R16" s="174"/>
      <c r="S16" s="176"/>
    </row>
    <row r="17" spans="1:20" x14ac:dyDescent="0.25">
      <c r="L17" s="19"/>
      <c r="M17" s="148"/>
      <c r="N17" s="152"/>
      <c r="O17" s="183"/>
      <c r="P17" s="147"/>
      <c r="Q17" s="173"/>
      <c r="R17" s="174"/>
      <c r="S17" s="177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'S4 Maquette'!B19</f>
        <v>METHODES ET RELATIONS PROFESSIONNELLES ET INTERPRO</v>
      </c>
      <c r="B19" s="47" t="str">
        <f>'S4 Maquette'!C19</f>
        <v>UE</v>
      </c>
      <c r="C19" s="46">
        <f>'S4 Maquette'!F19</f>
        <v>0</v>
      </c>
      <c r="D19" s="7"/>
      <c r="E19" s="7" t="s">
        <v>361</v>
      </c>
      <c r="F19" s="7" t="s">
        <v>361</v>
      </c>
      <c r="G19" s="44"/>
      <c r="H19" s="44" t="s">
        <v>361</v>
      </c>
      <c r="I19" s="44" t="s">
        <v>381</v>
      </c>
      <c r="J19" s="44"/>
      <c r="K19" s="44" t="s">
        <v>27</v>
      </c>
      <c r="L19" s="44" t="s">
        <v>400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'S4 Maquette'!B20</f>
        <v>STAGE : Apprentissage des méthodes et techniques en établissement de santé (17 semaines) avec accompagnement et points de régulation méthodologique hebdomadaire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361</v>
      </c>
      <c r="F20" s="7" t="s">
        <v>361</v>
      </c>
      <c r="G20" s="44"/>
      <c r="H20" s="44" t="s">
        <v>361</v>
      </c>
      <c r="I20" s="44" t="s">
        <v>381</v>
      </c>
      <c r="J20" s="44"/>
      <c r="K20" s="44" t="s">
        <v>27</v>
      </c>
      <c r="L20" s="44"/>
      <c r="M20" s="44"/>
      <c r="N20" s="44" t="s">
        <v>33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4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4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4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4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4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4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4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4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4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4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4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2024-01-22T09:31:15Z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